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Local\С\Local\ОТЧЕТЫ\2022\год\год\ФО\"/>
    </mc:Choice>
  </mc:AlternateContent>
  <bookViews>
    <workbookView xWindow="360" yWindow="270" windowWidth="14940" windowHeight="9150" activeTab="1"/>
  </bookViews>
  <sheets>
    <sheet name="Доходы" sheetId="1" r:id="rId1"/>
    <sheet name="Расходы" sheetId="5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Доходы!$J$89</definedName>
    <definedName name="LAST_CELL" localSheetId="2">Источники!$G$30</definedName>
    <definedName name="LAST_CELL" localSheetId="1">Расходы!$H$109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Доходы!$A$90</definedName>
    <definedName name="REND_1" localSheetId="2">Источники!$A$25</definedName>
    <definedName name="REND_1" localSheetId="1">Расходы!$A$110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62913"/>
</workbook>
</file>

<file path=xl/calcChain.xml><?xml version="1.0" encoding="utf-8"?>
<calcChain xmlns="http://schemas.openxmlformats.org/spreadsheetml/2006/main">
  <c r="F109" i="5" l="1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3" i="5"/>
  <c r="F18" i="3" l="1"/>
  <c r="F12" i="3"/>
  <c r="E12" i="3"/>
  <c r="E18" i="3"/>
  <c r="E23" i="3"/>
  <c r="E24" i="3"/>
  <c r="E25" i="3"/>
</calcChain>
</file>

<file path=xl/sharedStrings.xml><?xml version="1.0" encoding="utf-8"?>
<sst xmlns="http://schemas.openxmlformats.org/spreadsheetml/2006/main" count="755" uniqueCount="370">
  <si>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</si>
  <si>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</si>
  <si>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</si>
  <si>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</si>
  <si>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</si>
  <si>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</si>
  <si>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на 01.01.2023 г.</t>
  </si>
  <si>
    <t>01.01.2023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</si>
  <si>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</si>
  <si>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</si>
  <si>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</si>
  <si>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</si>
  <si>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</si>
  <si>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</si>
  <si>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</si>
  <si>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</si>
  <si>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Администрация Большесальского сельского поселения</t>
  </si>
  <si>
    <t>Единица измерения: руб.</t>
  </si>
  <si>
    <t>04229372</t>
  </si>
  <si>
    <t>951</t>
  </si>
  <si>
    <t>60635405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</si>
  <si>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</si>
  <si>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</si>
  <si>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</si>
  <si>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</si>
  <si>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</si>
  <si>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</si>
  <si>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</si>
  <si>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</si>
  <si>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</si>
  <si>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</si>
  <si>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</si>
  <si>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</si>
  <si>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</si>
  <si>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</si>
  <si>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</si>
  <si>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</si>
  <si>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</si>
  <si>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</si>
  <si>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</si>
  <si>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</si>
  <si>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</si>
  <si>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</si>
  <si>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</si>
  <si>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</si>
  <si>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</si>
  <si>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</si>
  <si>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</si>
  <si>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</si>
  <si>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</si>
  <si>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</si>
  <si>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</si>
  <si>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</si>
  <si>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</si>
  <si>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</si>
  <si>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</si>
  <si>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</si>
  <si>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</si>
  <si>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</si>
  <si>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</si>
  <si>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</si>
  <si>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</si>
  <si>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</si>
  <si>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</si>
  <si>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</si>
  <si>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</si>
  <si>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</si>
  <si>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</si>
  <si>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</si>
  <si>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</si>
  <si>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182 10102080011000110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</si>
  <si>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</si>
  <si>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</si>
  <si>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</si>
  <si>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</si>
  <si>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</si>
  <si>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</si>
  <si>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</si>
  <si>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</si>
  <si>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</si>
  <si>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</si>
  <si>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</si>
  <si>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</si>
  <si>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</si>
  <si>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</si>
  <si>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</si>
  <si>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</si>
  <si>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</si>
  <si>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</si>
  <si>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</si>
  <si>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</si>
  <si>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182 10601030103000110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</si>
  <si>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</si>
  <si>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</si>
  <si>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</si>
  <si>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</si>
  <si>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</si>
  <si>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</si>
  <si>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</si>
  <si>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</si>
  <si>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</si>
  <si>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</si>
  <si>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</si>
  <si>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</si>
  <si>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</si>
  <si>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</si>
  <si>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</si>
  <si>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</si>
  <si>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</si>
  <si>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</si>
  <si>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</si>
  <si>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</si>
  <si>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</si>
  <si>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</si>
  <si>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</si>
  <si>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</si>
  <si>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</si>
  <si>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</si>
  <si>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</si>
  <si>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</si>
  <si>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</si>
  <si>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</si>
  <si>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</si>
  <si>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</si>
  <si>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802 11602020020000140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</si>
  <si>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</si>
  <si>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</si>
  <si>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</si>
  <si>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</si>
  <si>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</si>
  <si>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</si>
  <si>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951 11607010100000140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</si>
  <si>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</si>
  <si>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</si>
  <si>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</si>
  <si>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</si>
  <si>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</si>
  <si>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</si>
  <si>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</si>
  <si>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</si>
  <si>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</si>
  <si>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</si>
  <si>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</si>
  <si>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</si>
  <si>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</si>
  <si>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</si>
  <si>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</si>
  <si>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</si>
  <si>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</si>
  <si>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</si>
  <si>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</si>
  <si>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</si>
  <si>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</si>
  <si>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</si>
  <si>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</si>
  <si>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</si>
  <si>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>Иные межбюджетные трансферты</t>
  </si>
  <si>
    <t>951 20240000000000150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</si>
  <si>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</si>
  <si>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</si>
  <si>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</si>
  <si>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</si>
  <si>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</si>
  <si>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</si>
  <si>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сельских поселений</t>
  </si>
  <si>
    <t>951 20249999100000150</t>
  </si>
  <si>
    <t>ПРОЧИЕ БЕЗВОЗМЕЗДНЫЕ ПОСТУПЛЕНИЯ</t>
  </si>
  <si>
    <t>951 20700000000000000</t>
  </si>
  <si>
    <t>Прочие безвозмездные поступления в бюджеты сельских поселений</t>
  </si>
  <si>
    <t>951 20705000100000150</t>
  </si>
  <si>
    <t>951 20705030100000150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</si>
  <si>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</si>
  <si>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</si>
  <si>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</si>
  <si>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</si>
  <si>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</si>
  <si>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</si>
  <si>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</si>
  <si>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</si>
  <si>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</si>
  <si>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</si>
  <si>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</si>
  <si>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</si>
  <si>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</si>
  <si>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</si>
  <si>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Резервные фонды</t>
  </si>
  <si>
    <t xml:space="preserve">951 0111 0000000000 000 </t>
  </si>
  <si>
    <t>Другие общегосударственные вопросы</t>
  </si>
  <si>
    <t xml:space="preserve">951 0113 0000000000 000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</si>
  <si>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</si>
  <si>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</si>
  <si>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</si>
  <si>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</si>
  <si>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</si>
  <si>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</si>
  <si>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</si>
  <si>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</si>
  <si>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НАЦИОНАЛЬНАЯ ЭКОНОМИКА</t>
  </si>
  <si>
    <t xml:space="preserve">951 0400 0000000000 000 </t>
  </si>
  <si>
    <t>Дорожное хозяйство (дорожные фонды)</t>
  </si>
  <si>
    <t xml:space="preserve">951 0409 0000000000 000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</si>
  <si>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</si>
  <si>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</si>
  <si>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</si>
  <si>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</si>
  <si>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Коммунальное хозяйство</t>
  </si>
  <si>
    <t xml:space="preserve">951 0502 0000000000 000 </t>
  </si>
  <si>
    <t>Благоустройство</t>
  </si>
  <si>
    <t xml:space="preserve">951 0503 0000000000 000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</si>
  <si>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</si>
  <si>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</si>
  <si>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</si>
  <si>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</si>
  <si>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</si>
  <si>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</si>
  <si>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</si>
  <si>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</si>
  <si>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</si>
  <si>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</si>
  <si>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</si>
  <si>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</si>
  <si>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</si>
  <si>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</si>
  <si>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</si>
  <si>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</si>
  <si>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>СРЕДСТВА МАССОВОЙ ИНФОРМАЦИИ</t>
  </si>
  <si>
    <t xml:space="preserve">951 1200 0000000000 000 </t>
  </si>
  <si>
    <t>Другие вопросы в области средств массовой информации</t>
  </si>
  <si>
    <t xml:space="preserve">951 1204 0000000000 000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</si>
  <si>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</si>
  <si>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</si>
  <si>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</si>
  <si>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</si>
  <si>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Результат кассового исполнения бюджета (дефицит / профицит)</t>
  </si>
  <si>
    <t>450</t>
  </si>
  <si>
    <t xml:space="preserve">             Форма 0503124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</si>
  <si>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</si>
  <si>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</si>
  <si>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</si>
  <si>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</si>
  <si>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</si>
  <si>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</si>
  <si>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</si>
  <si>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</si>
  <si>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</si>
  <si>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</si>
  <si>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</si>
  <si>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</si>
  <si>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</si>
  <si>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</si>
  <si>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</si>
  <si>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</si>
  <si>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</si>
  <si>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</si>
  <si>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</si>
  <si>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</si>
  <si>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951 01050201100000610</t>
  </si>
  <si>
    <t>Изменение остатков по внутренним расчетам (стр. 823 + стр. 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</si>
  <si>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</si>
  <si>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</si>
  <si>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</si>
  <si>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</si>
  <si>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</si>
  <si>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Доходы/PARAMS</t>
  </si>
  <si>
    <t>Бюджет Большесальского сельского поселения Мясниковского района</t>
  </si>
  <si>
    <t>Начальник сектора экономики и финансов</t>
  </si>
  <si>
    <t>З.Х.Бугаян</t>
  </si>
  <si>
    <t>Глава Администрации Большесальского сельского поселения</t>
  </si>
  <si>
    <t>Н. Д. Джемилия</t>
  </si>
  <si>
    <t>"20" января 2023 г.</t>
  </si>
  <si>
    <t>НЕ УКАЗАНО</t>
  </si>
  <si>
    <t xml:space="preserve">951 0000 0000000000 000 </t>
  </si>
  <si>
    <t xml:space="preserve">951 0104 8910000000 000 </t>
  </si>
  <si>
    <t>Расходы на выплаты по оплате труда работников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</si>
  <si>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 xml:space="preserve">951 0104 8910000110 121 </t>
  </si>
  <si>
    <t xml:space="preserve">951 0104 8910000110 122 </t>
  </si>
  <si>
    <t xml:space="preserve">951 0104 8910000110 129 </t>
  </si>
  <si>
    <t>Расходы на обеспечение деятельности органов местного самоуправления Большесальского сельского поселения в рамках обеспечения деятельности Администрации Большесальского сельского поселения</t>
  </si>
  <si>
    <t xml:space="preserve">951 0104 8910000190 244 </t>
  </si>
  <si>
    <t xml:space="preserve">951 0104 8910000190 247 </t>
  </si>
  <si>
    <t>Реализация направления расходов в рамках обеспечения деятельности Администрации Большесальского сельского поселения</t>
  </si>
  <si>
    <t xml:space="preserve">951 0104 8910099990 852 </t>
  </si>
  <si>
    <t xml:space="preserve">951 0104 8910099990 853 </t>
  </si>
  <si>
    <t xml:space="preserve">951 0104 8990000000 000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</si>
  <si>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</si>
  <si>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 xml:space="preserve">951 0104 8990072390 244 </t>
  </si>
  <si>
    <t xml:space="preserve">951 0111 9910000000 000 </t>
  </si>
  <si>
    <t>Резервный фонд Администрации Большесальского сельского поселения на финансовое обеспечение непредвиденных расходов в рамках непрограммных расходов государственных органов Ростовской области</t>
  </si>
  <si>
    <t xml:space="preserve">951 0111 9910090100 870 </t>
  </si>
  <si>
    <t xml:space="preserve">951 0113 0320000000 000 </t>
  </si>
  <si>
    <t>Расходы на мероприятия по обеспечению общественной безопасности граждан в рамках подпрограммы "Обеспечение общественной безопасности граждан на территории МО "Большесальское сельское поселение" муниципальной программы "Обеспечение общественного порядка и противодействие преступности"</t>
  </si>
  <si>
    <t xml:space="preserve">951 0113 0320099990 244 </t>
  </si>
  <si>
    <t xml:space="preserve">951 0113 0810000000 000 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</si>
  <si>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</t>
  </si>
  <si>
    <t xml:space="preserve">951 0113 0810099990 853 </t>
  </si>
  <si>
    <t xml:space="preserve">951 0113 8910000000 000 </t>
  </si>
  <si>
    <t xml:space="preserve">951 0113 8910099990 244 </t>
  </si>
  <si>
    <t xml:space="preserve">951 0113 8910099990 851 </t>
  </si>
  <si>
    <t xml:space="preserve">951 0113 8910099990 853 </t>
  </si>
  <si>
    <t xml:space="preserve">951 0113 9990000000 000 </t>
  </si>
  <si>
    <t>Оценка муниципального имущества, признание прав и регулирование отношений по муниципальной собственности Большесальского сельского поселения в рамках непрограммных расходов</t>
  </si>
  <si>
    <t xml:space="preserve">951 0113 9990022960 244 </t>
  </si>
  <si>
    <t>Реализация направления расходов на выполнение части полномочий по предоставлению муниципальных услуг в сфере градостроительства в рамках непрограммных расходов</t>
  </si>
  <si>
    <t xml:space="preserve">951 0113 9990085520 244 </t>
  </si>
  <si>
    <t xml:space="preserve">951 0203 8990000000 000 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</si>
  <si>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Большесальского сельского поселения</t>
  </si>
  <si>
    <t xml:space="preserve">951 0203 8990051180 121 </t>
  </si>
  <si>
    <t xml:space="preserve">951 0203 8990051180 129 </t>
  </si>
  <si>
    <t xml:space="preserve">951 0310 0410000000 000 </t>
  </si>
  <si>
    <t>Расходы на мероприятия по обеспечению первичных мер пожарной безопасности в рамках подпрограммы "Обеспечение первичных мер пожарной безопасности"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</si>
  <si>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 xml:space="preserve">951 0310 0410021670 244 </t>
  </si>
  <si>
    <t xml:space="preserve">951 0310 0430000000 000 </t>
  </si>
  <si>
    <t>Осуществление мероприятий по обеспечению безопасности людей на водных объектах, охране их жизни и здоровья в рамках подпрограммы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</si>
  <si>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 xml:space="preserve">951 0310 0430021710 244 </t>
  </si>
  <si>
    <t>Реализация направления расходов "Осуществление мероприятий по обеспечению безопасности людей на водных объектах, охране их жизни и здоровья" муниципальной программы Большесальского сельского поселения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Большесальского сельского поселения"</t>
  </si>
  <si>
    <t xml:space="preserve">951 0310 0430099990 244 </t>
  </si>
  <si>
    <t xml:space="preserve">951 0409 0710000000 000 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</si>
  <si>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Большесальского сельского поселения "Развитие транспортной системы"</t>
  </si>
  <si>
    <t xml:space="preserve">951 0409 0710085430 244 </t>
  </si>
  <si>
    <t xml:space="preserve">951 0409 0720000000 000 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</si>
  <si>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"Повышение безопасности дорожного движения" муниципальной программы Большесальского сельского поселения "Развитие транспортной системы"</t>
  </si>
  <si>
    <t xml:space="preserve">951 0409 0720085430 244 </t>
  </si>
  <si>
    <t xml:space="preserve">951 0501 0210000000 000 </t>
  </si>
  <si>
    <t>Расходы на сопровождение программного обеспечения "Информационно-аналитическая база данных жилищно-коммунального хозяйства Ростовской области"</t>
  </si>
  <si>
    <t xml:space="preserve">951 0501 0210021400 244 </t>
  </si>
  <si>
    <t>Расходы на уплату взносов на капитальный ремонт общего имущества многоквартирных жилых домов по помещениям, находящимся в собственности Большесальского сельского поселения в рамках подпрограммы "Развитие жилищного хозяйства" муниципальной программы "Обеспечение населения качественными жилищно-коммунальными услугами"</t>
  </si>
  <si>
    <t xml:space="preserve">951 0501 0210023310 244 </t>
  </si>
  <si>
    <t>Реализация направления расходов в рамках подпрограммы "Развитие жилищного хозяйства" муниципальной программы "Обеспечение населения качественными жилищно-коммунальными услугами"</t>
  </si>
  <si>
    <t xml:space="preserve">951 0501 0210099990 244 </t>
  </si>
  <si>
    <t xml:space="preserve">951 0502 0220000000 000 </t>
  </si>
  <si>
    <t>Софинансирование расходов на возмещение предприятиям жилищно-коммунального хозяйства части платы граждан за коммунальные услуги в рамках подпрограммы "Развитие коммунальной инфраструктуры" муниципальной программы "Обеспечение населения качественными жилищно-коммунальными услугами"</t>
  </si>
  <si>
    <t xml:space="preserve">951 0502 02200S3660 811 </t>
  </si>
  <si>
    <t xml:space="preserve">951 0503 0910000000 000 </t>
  </si>
  <si>
    <t>Реализация направления расходов в рамках подпрограммы "Содержание сетей уличного освещения" муниципальной программы "Благоустройство Большесальского сельского поселения"</t>
  </si>
  <si>
    <t xml:space="preserve">951 0503 0910099990 244 </t>
  </si>
  <si>
    <t xml:space="preserve">951 0503 0910099990 247 </t>
  </si>
  <si>
    <t xml:space="preserve">951 0503 0920000000 000 </t>
  </si>
  <si>
    <t>Реализация направления расходов в рамках подпрограммы "Озеленение и его содержание" муниципальной программы "Благоустройство Большесальского сельского поселения"</t>
  </si>
  <si>
    <t xml:space="preserve">951 0503 0920099990 244 </t>
  </si>
  <si>
    <t xml:space="preserve">951 0503 0930000000 000 </t>
  </si>
  <si>
    <t>Реализация направления расходов в рамках подпрограммы "Содержание мест захоронения" муниципальной программы "Благоустройство Большесальского сельского поселения"</t>
  </si>
  <si>
    <t xml:space="preserve">951 0503 0930099990 244 </t>
  </si>
  <si>
    <t xml:space="preserve">951 0503 0940000000 000 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</si>
  <si>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Большесальского сельского поселения"</t>
  </si>
  <si>
    <t xml:space="preserve">951 0503 0940099990 244 </t>
  </si>
  <si>
    <t xml:space="preserve">951 0705 0820000000 000 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</si>
  <si>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Большесальского сельского поселения "Муниципальная политика"</t>
  </si>
  <si>
    <t xml:space="preserve">951 0705 0820022630 244 </t>
  </si>
  <si>
    <t xml:space="preserve">951 0801 0510000000 000 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</si>
  <si>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Большесальского сельского поселения "Развитие культуры"</t>
  </si>
  <si>
    <t xml:space="preserve">951 0801 0510000590 111 </t>
  </si>
  <si>
    <t xml:space="preserve">951 0801 0510000590 119 </t>
  </si>
  <si>
    <t xml:space="preserve">951 0801 0510000590 244 </t>
  </si>
  <si>
    <t xml:space="preserve">951 0801 0510000590 247 </t>
  </si>
  <si>
    <t>Реализация направления расходов в рамках подпрограммы "Развитие культуры" муниципальной программы Большесальского сельского поселения "Развитие культуры"</t>
  </si>
  <si>
    <t xml:space="preserve">951 0801 0510099990 851 </t>
  </si>
  <si>
    <t xml:space="preserve">951 0801 0510099990 853 </t>
  </si>
  <si>
    <t xml:space="preserve">951 1001 0110000000 000 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</si>
  <si>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Большесальского сельского поселения "Социальная поддержка граждан"</t>
  </si>
  <si>
    <t xml:space="preserve">951 1001 0110020050 312 </t>
  </si>
  <si>
    <t xml:space="preserve">951 1102 0610000000 000 </t>
  </si>
  <si>
    <t>Физкультурные и массовые спортивные мероприятия в рамках подпрограммы "Развитие физической культуры и массового спорта в Большесальском сельском поселении" муниципальной программы "Развитие физической культуры и спорта"</t>
  </si>
  <si>
    <t xml:space="preserve">951 1102 0610021950 123 </t>
  </si>
  <si>
    <t xml:space="preserve">951 1102 0610021950 244 </t>
  </si>
  <si>
    <t xml:space="preserve">951 1204 0810000000 000 </t>
  </si>
  <si>
    <t>Расходы на официальную публикацию нормативно-правовых актов , проектов правовых актов Большесальского сельского поселения и иных информационных материалов в рамках подпрограммы "Совершенствование правовой и методической основы муниципальной службы" муниципальной программы Большесальского сельского поселения "Муниципальная политика"</t>
  </si>
  <si>
    <t xml:space="preserve">951 1204 0810022730 244 </t>
  </si>
  <si>
    <t xml:space="preserve">951 1403 9990000000 000 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</si>
  <si>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</si>
  <si>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 xml:space="preserve">951 1403 9990085010 540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</si>
</sst>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11"/>
      <name val="Arial Cyr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1" fillId="0" borderId="26" xfId="0" applyNumberFormat="1" applyFont="1" applyBorder="1" applyAlignment="1" applyProtection="1">
      <alignment horizontal="left" vertical="center" wrapText="1"/>
    </xf>
    <xf numFmtId="49" fontId="1" fillId="0" borderId="26" xfId="0" applyNumberFormat="1" applyFont="1" applyBorder="1" applyAlignment="1" applyProtection="1">
      <alignment horizontal="center" vertical="center" wrapText="1"/>
    </xf>
    <xf numFmtId="4" fontId="1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" fontId="1" fillId="0" borderId="27" xfId="0" applyNumberFormat="1" applyFont="1" applyBorder="1" applyAlignment="1" applyProtection="1">
      <alignment horizontal="right" vertical="center"/>
    </xf>
    <xf numFmtId="4" fontId="1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1" fillId="0" borderId="27" xfId="0" applyNumberFormat="1" applyFont="1" applyBorder="1" applyAlignment="1" applyProtection="1">
      <alignment horizontal="center" vertical="center"/>
    </xf>
    <xf numFmtId="4" fontId="1" fillId="0" borderId="34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/>
    <xf numFmtId="49" fontId="4" fillId="0" borderId="0" xfId="0" applyNumberFormat="1" applyFont="1" applyBorder="1" applyAlignment="1" applyProtection="1">
      <alignment horizontal="left" vertic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49" fontId="1" fillId="0" borderId="27" xfId="0" applyNumberFormat="1" applyFont="1" applyBorder="1" applyAlignment="1" applyProtection="1">
      <alignment horizontal="center" vertical="center"/>
    </xf>
    <xf numFmtId="49" fontId="1" fillId="0" borderId="28" xfId="0" applyNumberFormat="1" applyFont="1" applyBorder="1" applyAlignment="1" applyProtection="1">
      <alignment horizontal="center" vertical="center"/>
    </xf>
    <xf numFmtId="4" fontId="1" fillId="0" borderId="27" xfId="0" applyNumberFormat="1" applyFont="1" applyBorder="1" applyAlignment="1" applyProtection="1">
      <alignment horizontal="right" vertical="center"/>
    </xf>
    <xf numFmtId="4" fontId="1" fillId="0" borderId="28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0"/>
  <sheetViews>
    <sheetView showGridLines="0" workbookViewId="0">
      <selection activeCell="F4" sqref="F4"/>
    </sheetView>
  </sheetViews>
  <sheetFormatPr defaultRowHeight="12.75" customHeight="1" x14ac:dyDescent="0.2"/>
  <cols>
    <col min="1" max="1" width="45.7109375" style="26" customWidth="1"/>
    <col min="2" max="2" width="6.140625" style="26" customWidth="1"/>
    <col min="3" max="3" width="1.7109375" style="26" customWidth="1"/>
    <col min="4" max="4" width="38.7109375" style="26" customWidth="1"/>
    <col min="5" max="5" width="13.42578125" style="26" customWidth="1"/>
    <col min="6" max="6" width="18.28515625" style="26" customWidth="1"/>
    <col min="7" max="7" width="23.5703125" style="26" customWidth="1"/>
    <col min="8" max="8" width="9.42578125" customWidth="1"/>
    <col min="9" max="9" width="8.85546875" hidden="1" customWidth="1"/>
  </cols>
  <sheetData>
    <row r="1" spans="1:7" ht="16.899999999999999" customHeight="1" x14ac:dyDescent="0.25">
      <c r="A1" s="54" t="s">
        <v>0</v>
      </c>
      <c r="B1" s="54"/>
      <c r="C1" s="54"/>
      <c r="D1" s="54"/>
      <c r="E1" s="54"/>
      <c r="F1" s="4"/>
      <c r="G1" s="4"/>
    </row>
    <row r="2" spans="1:7" ht="16.899999999999999" customHeight="1" x14ac:dyDescent="0.25">
      <c r="A2" s="54" t="s">
        <v>1</v>
      </c>
      <c r="B2" s="54"/>
      <c r="C2" s="54"/>
      <c r="D2" s="54"/>
      <c r="E2" s="54"/>
      <c r="F2" s="5"/>
      <c r="G2" s="6" t="s">
        <v>2</v>
      </c>
    </row>
    <row r="3" spans="1:7" ht="14.25" x14ac:dyDescent="0.2">
      <c r="A3" s="7"/>
      <c r="B3" s="7"/>
      <c r="C3" s="7"/>
      <c r="D3" s="7"/>
      <c r="E3" s="7"/>
      <c r="F3" s="8" t="s">
        <v>3</v>
      </c>
      <c r="G3" s="9" t="s">
        <v>4</v>
      </c>
    </row>
    <row r="4" spans="1:7" ht="14.25" x14ac:dyDescent="0.2">
      <c r="A4" s="80" t="s">
        <v>6</v>
      </c>
      <c r="B4" s="80"/>
      <c r="C4" s="80"/>
      <c r="D4" s="80"/>
      <c r="E4" s="80"/>
      <c r="F4" s="7" t="s">
        <v>5</v>
      </c>
      <c r="G4" s="10" t="s">
        <v>7</v>
      </c>
    </row>
    <row r="5" spans="1:7" ht="14.25" x14ac:dyDescent="0.2">
      <c r="A5" s="8"/>
      <c r="B5" s="8"/>
      <c r="C5" s="8"/>
      <c r="D5" s="8"/>
      <c r="E5" s="8"/>
      <c r="F5" s="7" t="s">
        <v>8</v>
      </c>
      <c r="G5" s="11" t="s">
        <v>18</v>
      </c>
    </row>
    <row r="6" spans="1:7" ht="14.25" x14ac:dyDescent="0.2">
      <c r="A6" s="7" t="s">
        <v>9</v>
      </c>
      <c r="B6" s="81" t="s">
        <v>16</v>
      </c>
      <c r="C6" s="81"/>
      <c r="D6" s="81"/>
      <c r="E6" s="81"/>
      <c r="F6" s="7" t="s">
        <v>10</v>
      </c>
      <c r="G6" s="11" t="s">
        <v>19</v>
      </c>
    </row>
    <row r="7" spans="1:7" ht="29.25" customHeight="1" x14ac:dyDescent="0.2">
      <c r="A7" s="7" t="s">
        <v>11</v>
      </c>
      <c r="B7" s="81" t="s">
        <v>264</v>
      </c>
      <c r="C7" s="81"/>
      <c r="D7" s="81"/>
      <c r="E7" s="81"/>
      <c r="F7" s="12" t="s">
        <v>12</v>
      </c>
      <c r="G7" s="13" t="s">
        <v>20</v>
      </c>
    </row>
    <row r="8" spans="1:7" ht="14.25" x14ac:dyDescent="0.2">
      <c r="A8" s="7" t="s">
        <v>13</v>
      </c>
      <c r="B8" s="7"/>
      <c r="C8" s="7"/>
      <c r="D8" s="7"/>
      <c r="E8" s="8"/>
      <c r="F8" s="7"/>
      <c r="G8" s="14"/>
    </row>
    <row r="9" spans="1:7" ht="14.25" x14ac:dyDescent="0.2">
      <c r="A9" s="82" t="s">
        <v>17</v>
      </c>
      <c r="B9" s="82"/>
      <c r="C9" s="82"/>
      <c r="D9" s="82"/>
      <c r="E9" s="82"/>
      <c r="F9" s="7" t="s">
        <v>14</v>
      </c>
      <c r="G9" s="15" t="s">
        <v>15</v>
      </c>
    </row>
    <row r="10" spans="1:7" ht="20.25" customHeight="1" x14ac:dyDescent="0.25">
      <c r="A10" s="54" t="s">
        <v>21</v>
      </c>
      <c r="B10" s="54"/>
      <c r="C10" s="54"/>
      <c r="D10" s="54"/>
      <c r="E10" s="54"/>
      <c r="F10" s="1"/>
      <c r="G10" s="2"/>
    </row>
    <row r="11" spans="1:7" ht="4.1500000000000004" customHeight="1" x14ac:dyDescent="0.2">
      <c r="A11" s="72" t="s">
        <v>22</v>
      </c>
      <c r="B11" s="75" t="s">
        <v>23</v>
      </c>
      <c r="C11" s="66" t="s">
        <v>24</v>
      </c>
      <c r="D11" s="67"/>
      <c r="E11" s="60" t="s">
        <v>25</v>
      </c>
      <c r="F11" s="61"/>
      <c r="G11" s="57" t="s">
        <v>26</v>
      </c>
    </row>
    <row r="12" spans="1:7" ht="3.6" customHeight="1" x14ac:dyDescent="0.2">
      <c r="A12" s="73"/>
      <c r="B12" s="76"/>
      <c r="C12" s="68"/>
      <c r="D12" s="69"/>
      <c r="E12" s="62"/>
      <c r="F12" s="63"/>
      <c r="G12" s="58"/>
    </row>
    <row r="13" spans="1:7" ht="3" customHeight="1" x14ac:dyDescent="0.2">
      <c r="A13" s="73"/>
      <c r="B13" s="76"/>
      <c r="C13" s="68"/>
      <c r="D13" s="69"/>
      <c r="E13" s="62"/>
      <c r="F13" s="63"/>
      <c r="G13" s="58"/>
    </row>
    <row r="14" spans="1:7" ht="3" customHeight="1" x14ac:dyDescent="0.2">
      <c r="A14" s="73"/>
      <c r="B14" s="76"/>
      <c r="C14" s="68"/>
      <c r="D14" s="69"/>
      <c r="E14" s="62"/>
      <c r="F14" s="63"/>
      <c r="G14" s="58"/>
    </row>
    <row r="15" spans="1:7" ht="3" customHeight="1" x14ac:dyDescent="0.2">
      <c r="A15" s="73"/>
      <c r="B15" s="76"/>
      <c r="C15" s="68"/>
      <c r="D15" s="69"/>
      <c r="E15" s="62"/>
      <c r="F15" s="63"/>
      <c r="G15" s="58"/>
    </row>
    <row r="16" spans="1:7" ht="3" customHeight="1" x14ac:dyDescent="0.2">
      <c r="A16" s="73"/>
      <c r="B16" s="76"/>
      <c r="C16" s="68"/>
      <c r="D16" s="69"/>
      <c r="E16" s="62"/>
      <c r="F16" s="63"/>
      <c r="G16" s="58"/>
    </row>
    <row r="17" spans="1:7" ht="8.4499999999999993" customHeight="1" x14ac:dyDescent="0.2">
      <c r="A17" s="74"/>
      <c r="B17" s="77"/>
      <c r="C17" s="70"/>
      <c r="D17" s="71"/>
      <c r="E17" s="64"/>
      <c r="F17" s="65"/>
      <c r="G17" s="59"/>
    </row>
    <row r="18" spans="1:7" ht="14.25" customHeight="1" x14ac:dyDescent="0.2">
      <c r="A18" s="16">
        <v>1</v>
      </c>
      <c r="B18" s="17">
        <v>2</v>
      </c>
      <c r="C18" s="55">
        <v>3</v>
      </c>
      <c r="D18" s="56"/>
      <c r="E18" s="78" t="s">
        <v>27</v>
      </c>
      <c r="F18" s="79"/>
      <c r="G18" s="18" t="s">
        <v>28</v>
      </c>
    </row>
    <row r="19" spans="1:7" ht="15" x14ac:dyDescent="0.2">
      <c r="A19" s="19" t="s">
        <v>29</v>
      </c>
      <c r="B19" s="20" t="s">
        <v>30</v>
      </c>
      <c r="C19" s="50" t="s">
        <v>32</v>
      </c>
      <c r="D19" s="51"/>
      <c r="E19" s="52">
        <v>28501800</v>
      </c>
      <c r="F19" s="53"/>
      <c r="G19" s="21">
        <v>30561209.82</v>
      </c>
    </row>
    <row r="20" spans="1:7" ht="14.25" x14ac:dyDescent="0.2">
      <c r="A20" s="22" t="s">
        <v>33</v>
      </c>
      <c r="B20" s="23"/>
      <c r="C20" s="48"/>
      <c r="D20" s="48"/>
      <c r="E20" s="49"/>
      <c r="F20" s="49"/>
      <c r="G20" s="24"/>
    </row>
    <row r="21" spans="1:7" ht="14.25" x14ac:dyDescent="0.2">
      <c r="A21" s="22" t="s">
        <v>35</v>
      </c>
      <c r="B21" s="23" t="s">
        <v>30</v>
      </c>
      <c r="C21" s="48" t="s">
        <v>36</v>
      </c>
      <c r="D21" s="48"/>
      <c r="E21" s="49">
        <v>10880200</v>
      </c>
      <c r="F21" s="49"/>
      <c r="G21" s="24">
        <v>13248272.02</v>
      </c>
    </row>
    <row r="22" spans="1:7" ht="14.25" x14ac:dyDescent="0.2">
      <c r="A22" s="22" t="s">
        <v>37</v>
      </c>
      <c r="B22" s="23" t="s">
        <v>30</v>
      </c>
      <c r="C22" s="48" t="s">
        <v>38</v>
      </c>
      <c r="D22" s="48"/>
      <c r="E22" s="49">
        <v>1783100</v>
      </c>
      <c r="F22" s="49"/>
      <c r="G22" s="24">
        <v>2131754.5699999998</v>
      </c>
    </row>
    <row r="23" spans="1:7" ht="14.25" x14ac:dyDescent="0.2">
      <c r="A23" s="22" t="s">
        <v>39</v>
      </c>
      <c r="B23" s="23" t="s">
        <v>30</v>
      </c>
      <c r="C23" s="48" t="s">
        <v>40</v>
      </c>
      <c r="D23" s="48"/>
      <c r="E23" s="49">
        <v>1783100</v>
      </c>
      <c r="F23" s="49"/>
      <c r="G23" s="24">
        <v>2131754.5699999998</v>
      </c>
    </row>
    <row r="24" spans="1:7" ht="99.75" x14ac:dyDescent="0.2">
      <c r="A24" s="25" t="s">
        <v>41</v>
      </c>
      <c r="B24" s="23" t="s">
        <v>30</v>
      </c>
      <c r="C24" s="48" t="s">
        <v>42</v>
      </c>
      <c r="D24" s="48"/>
      <c r="E24" s="49">
        <v>1753100</v>
      </c>
      <c r="F24" s="49"/>
      <c r="G24" s="24">
        <v>2036457.33</v>
      </c>
    </row>
    <row r="25" spans="1:7" ht="142.5" x14ac:dyDescent="0.2">
      <c r="A25" s="25" t="s">
        <v>43</v>
      </c>
      <c r="B25" s="23" t="s">
        <v>30</v>
      </c>
      <c r="C25" s="48" t="s">
        <v>44</v>
      </c>
      <c r="D25" s="48"/>
      <c r="E25" s="49" t="s">
        <v>45</v>
      </c>
      <c r="F25" s="49"/>
      <c r="G25" s="24">
        <v>2033982.07</v>
      </c>
    </row>
    <row r="26" spans="1:7" ht="114" x14ac:dyDescent="0.2">
      <c r="A26" s="25" t="s">
        <v>46</v>
      </c>
      <c r="B26" s="23" t="s">
        <v>30</v>
      </c>
      <c r="C26" s="48" t="s">
        <v>47</v>
      </c>
      <c r="D26" s="48"/>
      <c r="E26" s="49" t="s">
        <v>45</v>
      </c>
      <c r="F26" s="49"/>
      <c r="G26" s="24">
        <v>3058.38</v>
      </c>
    </row>
    <row r="27" spans="1:7" ht="142.5" x14ac:dyDescent="0.2">
      <c r="A27" s="25" t="s">
        <v>48</v>
      </c>
      <c r="B27" s="23" t="s">
        <v>30</v>
      </c>
      <c r="C27" s="48" t="s">
        <v>49</v>
      </c>
      <c r="D27" s="48"/>
      <c r="E27" s="49" t="s">
        <v>45</v>
      </c>
      <c r="F27" s="49"/>
      <c r="G27" s="24">
        <v>-398.26</v>
      </c>
    </row>
    <row r="28" spans="1:7" ht="114" x14ac:dyDescent="0.2">
      <c r="A28" s="25" t="s">
        <v>50</v>
      </c>
      <c r="B28" s="23" t="s">
        <v>30</v>
      </c>
      <c r="C28" s="48" t="s">
        <v>51</v>
      </c>
      <c r="D28" s="48"/>
      <c r="E28" s="49" t="s">
        <v>45</v>
      </c>
      <c r="F28" s="49"/>
      <c r="G28" s="24">
        <v>-184.86</v>
      </c>
    </row>
    <row r="29" spans="1:7" ht="156.75" x14ac:dyDescent="0.2">
      <c r="A29" s="25" t="s">
        <v>52</v>
      </c>
      <c r="B29" s="23" t="s">
        <v>30</v>
      </c>
      <c r="C29" s="48" t="s">
        <v>53</v>
      </c>
      <c r="D29" s="48"/>
      <c r="E29" s="49">
        <v>30000</v>
      </c>
      <c r="F29" s="49"/>
      <c r="G29" s="24">
        <v>6312.81</v>
      </c>
    </row>
    <row r="30" spans="1:7" ht="199.5" x14ac:dyDescent="0.2">
      <c r="A30" s="25" t="s">
        <v>54</v>
      </c>
      <c r="B30" s="23" t="s">
        <v>30</v>
      </c>
      <c r="C30" s="48" t="s">
        <v>55</v>
      </c>
      <c r="D30" s="48"/>
      <c r="E30" s="49" t="s">
        <v>45</v>
      </c>
      <c r="F30" s="49"/>
      <c r="G30" s="24">
        <v>6214.44</v>
      </c>
    </row>
    <row r="31" spans="1:7" ht="171" x14ac:dyDescent="0.2">
      <c r="A31" s="25" t="s">
        <v>56</v>
      </c>
      <c r="B31" s="23" t="s">
        <v>30</v>
      </c>
      <c r="C31" s="48" t="s">
        <v>57</v>
      </c>
      <c r="D31" s="48"/>
      <c r="E31" s="49" t="s">
        <v>45</v>
      </c>
      <c r="F31" s="49"/>
      <c r="G31" s="24">
        <v>0.87</v>
      </c>
    </row>
    <row r="32" spans="1:7" ht="199.5" x14ac:dyDescent="0.2">
      <c r="A32" s="25" t="s">
        <v>58</v>
      </c>
      <c r="B32" s="23" t="s">
        <v>30</v>
      </c>
      <c r="C32" s="48" t="s">
        <v>59</v>
      </c>
      <c r="D32" s="48"/>
      <c r="E32" s="49" t="s">
        <v>45</v>
      </c>
      <c r="F32" s="49"/>
      <c r="G32" s="24">
        <v>97.5</v>
      </c>
    </row>
    <row r="33" spans="1:7" ht="57" x14ac:dyDescent="0.2">
      <c r="A33" s="22" t="s">
        <v>60</v>
      </c>
      <c r="B33" s="23" t="s">
        <v>30</v>
      </c>
      <c r="C33" s="48" t="s">
        <v>61</v>
      </c>
      <c r="D33" s="48"/>
      <c r="E33" s="49" t="s">
        <v>45</v>
      </c>
      <c r="F33" s="49"/>
      <c r="G33" s="24">
        <v>97954.01</v>
      </c>
    </row>
    <row r="34" spans="1:7" ht="99.75" x14ac:dyDescent="0.2">
      <c r="A34" s="22" t="s">
        <v>62</v>
      </c>
      <c r="B34" s="23" t="s">
        <v>30</v>
      </c>
      <c r="C34" s="48" t="s">
        <v>63</v>
      </c>
      <c r="D34" s="48"/>
      <c r="E34" s="49" t="s">
        <v>45</v>
      </c>
      <c r="F34" s="49"/>
      <c r="G34" s="24">
        <v>94306.95</v>
      </c>
    </row>
    <row r="35" spans="1:7" ht="71.25" x14ac:dyDescent="0.2">
      <c r="A35" s="22" t="s">
        <v>64</v>
      </c>
      <c r="B35" s="23" t="s">
        <v>30</v>
      </c>
      <c r="C35" s="48" t="s">
        <v>65</v>
      </c>
      <c r="D35" s="48"/>
      <c r="E35" s="49" t="s">
        <v>45</v>
      </c>
      <c r="F35" s="49"/>
      <c r="G35" s="24">
        <v>2863.47</v>
      </c>
    </row>
    <row r="36" spans="1:7" ht="99.75" x14ac:dyDescent="0.2">
      <c r="A36" s="22" t="s">
        <v>66</v>
      </c>
      <c r="B36" s="23" t="s">
        <v>30</v>
      </c>
      <c r="C36" s="48" t="s">
        <v>67</v>
      </c>
      <c r="D36" s="48"/>
      <c r="E36" s="49" t="s">
        <v>45</v>
      </c>
      <c r="F36" s="49"/>
      <c r="G36" s="24">
        <v>783.59</v>
      </c>
    </row>
    <row r="37" spans="1:7" ht="128.25" x14ac:dyDescent="0.2">
      <c r="A37" s="25" t="s">
        <v>68</v>
      </c>
      <c r="B37" s="23" t="s">
        <v>30</v>
      </c>
      <c r="C37" s="48" t="s">
        <v>69</v>
      </c>
      <c r="D37" s="48"/>
      <c r="E37" s="49" t="s">
        <v>45</v>
      </c>
      <c r="F37" s="49"/>
      <c r="G37" s="24">
        <v>-8969.58</v>
      </c>
    </row>
    <row r="38" spans="1:7" ht="128.25" x14ac:dyDescent="0.2">
      <c r="A38" s="25" t="s">
        <v>68</v>
      </c>
      <c r="B38" s="23" t="s">
        <v>30</v>
      </c>
      <c r="C38" s="48" t="s">
        <v>70</v>
      </c>
      <c r="D38" s="48"/>
      <c r="E38" s="49" t="s">
        <v>45</v>
      </c>
      <c r="F38" s="49"/>
      <c r="G38" s="24">
        <v>-8969.58</v>
      </c>
    </row>
    <row r="39" spans="1:7" ht="14.25" x14ac:dyDescent="0.2">
      <c r="A39" s="22" t="s">
        <v>71</v>
      </c>
      <c r="B39" s="23" t="s">
        <v>30</v>
      </c>
      <c r="C39" s="48" t="s">
        <v>72</v>
      </c>
      <c r="D39" s="48"/>
      <c r="E39" s="49">
        <v>850000</v>
      </c>
      <c r="F39" s="49"/>
      <c r="G39" s="24">
        <v>88646.57</v>
      </c>
    </row>
    <row r="40" spans="1:7" ht="14.25" x14ac:dyDescent="0.2">
      <c r="A40" s="22" t="s">
        <v>73</v>
      </c>
      <c r="B40" s="23" t="s">
        <v>30</v>
      </c>
      <c r="C40" s="48" t="s">
        <v>74</v>
      </c>
      <c r="D40" s="48"/>
      <c r="E40" s="49">
        <v>850000</v>
      </c>
      <c r="F40" s="49"/>
      <c r="G40" s="24">
        <v>88646.57</v>
      </c>
    </row>
    <row r="41" spans="1:7" ht="14.25" x14ac:dyDescent="0.2">
      <c r="A41" s="22" t="s">
        <v>73</v>
      </c>
      <c r="B41" s="23" t="s">
        <v>30</v>
      </c>
      <c r="C41" s="48" t="s">
        <v>75</v>
      </c>
      <c r="D41" s="48"/>
      <c r="E41" s="49">
        <v>850000</v>
      </c>
      <c r="F41" s="49"/>
      <c r="G41" s="24">
        <v>88646.57</v>
      </c>
    </row>
    <row r="42" spans="1:7" ht="57" x14ac:dyDescent="0.2">
      <c r="A42" s="22" t="s">
        <v>76</v>
      </c>
      <c r="B42" s="23" t="s">
        <v>30</v>
      </c>
      <c r="C42" s="48" t="s">
        <v>77</v>
      </c>
      <c r="D42" s="48"/>
      <c r="E42" s="49" t="s">
        <v>45</v>
      </c>
      <c r="F42" s="49"/>
      <c r="G42" s="24">
        <v>87901.69</v>
      </c>
    </row>
    <row r="43" spans="1:7" ht="28.5" x14ac:dyDescent="0.2">
      <c r="A43" s="22" t="s">
        <v>78</v>
      </c>
      <c r="B43" s="23" t="s">
        <v>30</v>
      </c>
      <c r="C43" s="48" t="s">
        <v>79</v>
      </c>
      <c r="D43" s="48"/>
      <c r="E43" s="49" t="s">
        <v>45</v>
      </c>
      <c r="F43" s="49"/>
      <c r="G43" s="24">
        <v>744.88</v>
      </c>
    </row>
    <row r="44" spans="1:7" ht="14.25" x14ac:dyDescent="0.2">
      <c r="A44" s="22" t="s">
        <v>80</v>
      </c>
      <c r="B44" s="23" t="s">
        <v>30</v>
      </c>
      <c r="C44" s="48" t="s">
        <v>81</v>
      </c>
      <c r="D44" s="48"/>
      <c r="E44" s="49">
        <v>7850200</v>
      </c>
      <c r="F44" s="49"/>
      <c r="G44" s="24">
        <v>10673890</v>
      </c>
    </row>
    <row r="45" spans="1:7" ht="14.25" x14ac:dyDescent="0.2">
      <c r="A45" s="22" t="s">
        <v>82</v>
      </c>
      <c r="B45" s="23" t="s">
        <v>30</v>
      </c>
      <c r="C45" s="48" t="s">
        <v>83</v>
      </c>
      <c r="D45" s="48"/>
      <c r="E45" s="49">
        <v>980500</v>
      </c>
      <c r="F45" s="49"/>
      <c r="G45" s="24">
        <v>1156082.6200000001</v>
      </c>
    </row>
    <row r="46" spans="1:7" ht="71.25" x14ac:dyDescent="0.2">
      <c r="A46" s="22" t="s">
        <v>84</v>
      </c>
      <c r="B46" s="23" t="s">
        <v>30</v>
      </c>
      <c r="C46" s="48" t="s">
        <v>85</v>
      </c>
      <c r="D46" s="48"/>
      <c r="E46" s="49">
        <v>980500</v>
      </c>
      <c r="F46" s="49"/>
      <c r="G46" s="24">
        <v>1156082.6200000001</v>
      </c>
    </row>
    <row r="47" spans="1:7" ht="114" x14ac:dyDescent="0.2">
      <c r="A47" s="22" t="s">
        <v>86</v>
      </c>
      <c r="B47" s="23" t="s">
        <v>30</v>
      </c>
      <c r="C47" s="48" t="s">
        <v>87</v>
      </c>
      <c r="D47" s="48"/>
      <c r="E47" s="49" t="s">
        <v>45</v>
      </c>
      <c r="F47" s="49"/>
      <c r="G47" s="24">
        <v>1151155.5900000001</v>
      </c>
    </row>
    <row r="48" spans="1:7" ht="85.5" x14ac:dyDescent="0.2">
      <c r="A48" s="22" t="s">
        <v>88</v>
      </c>
      <c r="B48" s="23" t="s">
        <v>30</v>
      </c>
      <c r="C48" s="48" t="s">
        <v>89</v>
      </c>
      <c r="D48" s="48"/>
      <c r="E48" s="49" t="s">
        <v>45</v>
      </c>
      <c r="F48" s="49"/>
      <c r="G48" s="24">
        <v>4927.08</v>
      </c>
    </row>
    <row r="49" spans="1:7" ht="114" x14ac:dyDescent="0.2">
      <c r="A49" s="22" t="s">
        <v>90</v>
      </c>
      <c r="B49" s="23" t="s">
        <v>30</v>
      </c>
      <c r="C49" s="48" t="s">
        <v>91</v>
      </c>
      <c r="D49" s="48"/>
      <c r="E49" s="49" t="s">
        <v>45</v>
      </c>
      <c r="F49" s="49"/>
      <c r="G49" s="24">
        <v>-0.05</v>
      </c>
    </row>
    <row r="50" spans="1:7" ht="14.25" x14ac:dyDescent="0.2">
      <c r="A50" s="22" t="s">
        <v>92</v>
      </c>
      <c r="B50" s="23" t="s">
        <v>30</v>
      </c>
      <c r="C50" s="48" t="s">
        <v>93</v>
      </c>
      <c r="D50" s="48"/>
      <c r="E50" s="49">
        <v>6869700</v>
      </c>
      <c r="F50" s="49"/>
      <c r="G50" s="24">
        <v>9517807.3800000008</v>
      </c>
    </row>
    <row r="51" spans="1:7" ht="14.25" x14ac:dyDescent="0.2">
      <c r="A51" s="22" t="s">
        <v>94</v>
      </c>
      <c r="B51" s="23" t="s">
        <v>30</v>
      </c>
      <c r="C51" s="48" t="s">
        <v>95</v>
      </c>
      <c r="D51" s="48"/>
      <c r="E51" s="49">
        <v>2811500</v>
      </c>
      <c r="F51" s="49"/>
      <c r="G51" s="24">
        <v>4397858.5599999996</v>
      </c>
    </row>
    <row r="52" spans="1:7" ht="57" x14ac:dyDescent="0.2">
      <c r="A52" s="22" t="s">
        <v>96</v>
      </c>
      <c r="B52" s="23" t="s">
        <v>30</v>
      </c>
      <c r="C52" s="48" t="s">
        <v>97</v>
      </c>
      <c r="D52" s="48"/>
      <c r="E52" s="49">
        <v>2811500</v>
      </c>
      <c r="F52" s="49"/>
      <c r="G52" s="24">
        <v>4397858.5599999996</v>
      </c>
    </row>
    <row r="53" spans="1:7" ht="14.25" x14ac:dyDescent="0.2">
      <c r="A53" s="22" t="s">
        <v>98</v>
      </c>
      <c r="B53" s="23" t="s">
        <v>30</v>
      </c>
      <c r="C53" s="48" t="s">
        <v>99</v>
      </c>
      <c r="D53" s="48"/>
      <c r="E53" s="49">
        <v>4058200</v>
      </c>
      <c r="F53" s="49"/>
      <c r="G53" s="24">
        <v>5119948.82</v>
      </c>
    </row>
    <row r="54" spans="1:7" ht="57" x14ac:dyDescent="0.2">
      <c r="A54" s="22" t="s">
        <v>100</v>
      </c>
      <c r="B54" s="23" t="s">
        <v>30</v>
      </c>
      <c r="C54" s="48" t="s">
        <v>101</v>
      </c>
      <c r="D54" s="48"/>
      <c r="E54" s="49">
        <v>4058200</v>
      </c>
      <c r="F54" s="49"/>
      <c r="G54" s="24">
        <v>5119948.82</v>
      </c>
    </row>
    <row r="55" spans="1:7" ht="57" x14ac:dyDescent="0.2">
      <c r="A55" s="22" t="s">
        <v>102</v>
      </c>
      <c r="B55" s="23" t="s">
        <v>30</v>
      </c>
      <c r="C55" s="48" t="s">
        <v>103</v>
      </c>
      <c r="D55" s="48"/>
      <c r="E55" s="49">
        <v>294700</v>
      </c>
      <c r="F55" s="49"/>
      <c r="G55" s="24">
        <v>294658.15999999997</v>
      </c>
    </row>
    <row r="56" spans="1:7" ht="128.25" x14ac:dyDescent="0.2">
      <c r="A56" s="25" t="s">
        <v>104</v>
      </c>
      <c r="B56" s="23" t="s">
        <v>30</v>
      </c>
      <c r="C56" s="48" t="s">
        <v>105</v>
      </c>
      <c r="D56" s="48"/>
      <c r="E56" s="49">
        <v>294700</v>
      </c>
      <c r="F56" s="49"/>
      <c r="G56" s="24">
        <v>294658.15999999997</v>
      </c>
    </row>
    <row r="57" spans="1:7" ht="99.75" x14ac:dyDescent="0.2">
      <c r="A57" s="25" t="s">
        <v>106</v>
      </c>
      <c r="B57" s="23" t="s">
        <v>30</v>
      </c>
      <c r="C57" s="48" t="s">
        <v>107</v>
      </c>
      <c r="D57" s="48"/>
      <c r="E57" s="49">
        <v>294700</v>
      </c>
      <c r="F57" s="49"/>
      <c r="G57" s="24">
        <v>294658.15999999997</v>
      </c>
    </row>
    <row r="58" spans="1:7" ht="85.5" x14ac:dyDescent="0.2">
      <c r="A58" s="22" t="s">
        <v>108</v>
      </c>
      <c r="B58" s="23" t="s">
        <v>30</v>
      </c>
      <c r="C58" s="48" t="s">
        <v>109</v>
      </c>
      <c r="D58" s="48"/>
      <c r="E58" s="49">
        <v>294700</v>
      </c>
      <c r="F58" s="49"/>
      <c r="G58" s="24">
        <v>294658.15999999997</v>
      </c>
    </row>
    <row r="59" spans="1:7" ht="28.5" x14ac:dyDescent="0.2">
      <c r="A59" s="22" t="s">
        <v>110</v>
      </c>
      <c r="B59" s="23" t="s">
        <v>30</v>
      </c>
      <c r="C59" s="48" t="s">
        <v>111</v>
      </c>
      <c r="D59" s="48"/>
      <c r="E59" s="49">
        <v>86600</v>
      </c>
      <c r="F59" s="49"/>
      <c r="G59" s="24">
        <v>54619.24</v>
      </c>
    </row>
    <row r="60" spans="1:7" ht="14.25" x14ac:dyDescent="0.2">
      <c r="A60" s="22" t="s">
        <v>112</v>
      </c>
      <c r="B60" s="23" t="s">
        <v>30</v>
      </c>
      <c r="C60" s="48" t="s">
        <v>113</v>
      </c>
      <c r="D60" s="48"/>
      <c r="E60" s="49">
        <v>86600</v>
      </c>
      <c r="F60" s="49"/>
      <c r="G60" s="24">
        <v>54619.24</v>
      </c>
    </row>
    <row r="61" spans="1:7" ht="28.5" x14ac:dyDescent="0.2">
      <c r="A61" s="22" t="s">
        <v>114</v>
      </c>
      <c r="B61" s="23" t="s">
        <v>30</v>
      </c>
      <c r="C61" s="48" t="s">
        <v>115</v>
      </c>
      <c r="D61" s="48"/>
      <c r="E61" s="49">
        <v>86600</v>
      </c>
      <c r="F61" s="49"/>
      <c r="G61" s="24">
        <v>54619.24</v>
      </c>
    </row>
    <row r="62" spans="1:7" ht="28.5" x14ac:dyDescent="0.2">
      <c r="A62" s="22" t="s">
        <v>116</v>
      </c>
      <c r="B62" s="23" t="s">
        <v>30</v>
      </c>
      <c r="C62" s="48" t="s">
        <v>117</v>
      </c>
      <c r="D62" s="48"/>
      <c r="E62" s="49">
        <v>86600</v>
      </c>
      <c r="F62" s="49"/>
      <c r="G62" s="24">
        <v>54619.24</v>
      </c>
    </row>
    <row r="63" spans="1:7" ht="28.5" x14ac:dyDescent="0.2">
      <c r="A63" s="22" t="s">
        <v>118</v>
      </c>
      <c r="B63" s="23" t="s">
        <v>30</v>
      </c>
      <c r="C63" s="48" t="s">
        <v>119</v>
      </c>
      <c r="D63" s="48"/>
      <c r="E63" s="49">
        <v>15600</v>
      </c>
      <c r="F63" s="49"/>
      <c r="G63" s="24">
        <v>4703.4799999999996</v>
      </c>
    </row>
    <row r="64" spans="1:7" ht="57" x14ac:dyDescent="0.2">
      <c r="A64" s="22" t="s">
        <v>120</v>
      </c>
      <c r="B64" s="23" t="s">
        <v>30</v>
      </c>
      <c r="C64" s="48" t="s">
        <v>121</v>
      </c>
      <c r="D64" s="48"/>
      <c r="E64" s="49">
        <v>15600</v>
      </c>
      <c r="F64" s="49"/>
      <c r="G64" s="24">
        <v>25.73</v>
      </c>
    </row>
    <row r="65" spans="1:7" ht="71.25" x14ac:dyDescent="0.2">
      <c r="A65" s="22" t="s">
        <v>122</v>
      </c>
      <c r="B65" s="23" t="s">
        <v>30</v>
      </c>
      <c r="C65" s="48" t="s">
        <v>123</v>
      </c>
      <c r="D65" s="48"/>
      <c r="E65" s="49">
        <v>15600</v>
      </c>
      <c r="F65" s="49"/>
      <c r="G65" s="24">
        <v>25.73</v>
      </c>
    </row>
    <row r="66" spans="1:7" ht="71.25" x14ac:dyDescent="0.2">
      <c r="A66" s="22" t="s">
        <v>122</v>
      </c>
      <c r="B66" s="23" t="s">
        <v>30</v>
      </c>
      <c r="C66" s="48" t="s">
        <v>124</v>
      </c>
      <c r="D66" s="48"/>
      <c r="E66" s="49" t="s">
        <v>45</v>
      </c>
      <c r="F66" s="49"/>
      <c r="G66" s="24">
        <v>25.73</v>
      </c>
    </row>
    <row r="67" spans="1:7" ht="71.25" x14ac:dyDescent="0.2">
      <c r="A67" s="22" t="s">
        <v>122</v>
      </c>
      <c r="B67" s="23" t="s">
        <v>30</v>
      </c>
      <c r="C67" s="48" t="s">
        <v>125</v>
      </c>
      <c r="D67" s="48"/>
      <c r="E67" s="49">
        <v>15600</v>
      </c>
      <c r="F67" s="49"/>
      <c r="G67" s="24" t="s">
        <v>45</v>
      </c>
    </row>
    <row r="68" spans="1:7" ht="156.75" x14ac:dyDescent="0.2">
      <c r="A68" s="25" t="s">
        <v>126</v>
      </c>
      <c r="B68" s="23" t="s">
        <v>30</v>
      </c>
      <c r="C68" s="48" t="s">
        <v>127</v>
      </c>
      <c r="D68" s="48"/>
      <c r="E68" s="49" t="s">
        <v>45</v>
      </c>
      <c r="F68" s="49"/>
      <c r="G68" s="24">
        <v>4677.75</v>
      </c>
    </row>
    <row r="69" spans="1:7" ht="85.5" x14ac:dyDescent="0.2">
      <c r="A69" s="22" t="s">
        <v>128</v>
      </c>
      <c r="B69" s="23" t="s">
        <v>30</v>
      </c>
      <c r="C69" s="48" t="s">
        <v>129</v>
      </c>
      <c r="D69" s="48"/>
      <c r="E69" s="49" t="s">
        <v>45</v>
      </c>
      <c r="F69" s="49"/>
      <c r="G69" s="24">
        <v>4677.75</v>
      </c>
    </row>
    <row r="70" spans="1:7" ht="99.75" x14ac:dyDescent="0.2">
      <c r="A70" s="22" t="s">
        <v>130</v>
      </c>
      <c r="B70" s="23" t="s">
        <v>30</v>
      </c>
      <c r="C70" s="48" t="s">
        <v>131</v>
      </c>
      <c r="D70" s="48"/>
      <c r="E70" s="49" t="s">
        <v>45</v>
      </c>
      <c r="F70" s="49"/>
      <c r="G70" s="24">
        <v>4677.75</v>
      </c>
    </row>
    <row r="71" spans="1:7" ht="14.25" x14ac:dyDescent="0.2">
      <c r="A71" s="22" t="s">
        <v>132</v>
      </c>
      <c r="B71" s="23" t="s">
        <v>30</v>
      </c>
      <c r="C71" s="48" t="s">
        <v>133</v>
      </c>
      <c r="D71" s="48"/>
      <c r="E71" s="49">
        <v>17621600</v>
      </c>
      <c r="F71" s="49"/>
      <c r="G71" s="24">
        <v>17312937.800000001</v>
      </c>
    </row>
    <row r="72" spans="1:7" ht="42.75" x14ac:dyDescent="0.2">
      <c r="A72" s="22" t="s">
        <v>134</v>
      </c>
      <c r="B72" s="23" t="s">
        <v>30</v>
      </c>
      <c r="C72" s="48" t="s">
        <v>135</v>
      </c>
      <c r="D72" s="48"/>
      <c r="E72" s="49">
        <v>16921600</v>
      </c>
      <c r="F72" s="49"/>
      <c r="G72" s="24">
        <v>16660887.800000001</v>
      </c>
    </row>
    <row r="73" spans="1:7" ht="28.5" x14ac:dyDescent="0.2">
      <c r="A73" s="22" t="s">
        <v>136</v>
      </c>
      <c r="B73" s="23" t="s">
        <v>30</v>
      </c>
      <c r="C73" s="48" t="s">
        <v>137</v>
      </c>
      <c r="D73" s="48"/>
      <c r="E73" s="49">
        <v>7807800</v>
      </c>
      <c r="F73" s="49"/>
      <c r="G73" s="24">
        <v>7807800</v>
      </c>
    </row>
    <row r="74" spans="1:7" ht="28.5" x14ac:dyDescent="0.2">
      <c r="A74" s="22" t="s">
        <v>138</v>
      </c>
      <c r="B74" s="23" t="s">
        <v>30</v>
      </c>
      <c r="C74" s="48" t="s">
        <v>139</v>
      </c>
      <c r="D74" s="48"/>
      <c r="E74" s="49">
        <v>5969300</v>
      </c>
      <c r="F74" s="49"/>
      <c r="G74" s="24">
        <v>5969300</v>
      </c>
    </row>
    <row r="75" spans="1:7" ht="57" x14ac:dyDescent="0.2">
      <c r="A75" s="22" t="s">
        <v>140</v>
      </c>
      <c r="B75" s="23" t="s">
        <v>30</v>
      </c>
      <c r="C75" s="48" t="s">
        <v>141</v>
      </c>
      <c r="D75" s="48"/>
      <c r="E75" s="49">
        <v>5969300</v>
      </c>
      <c r="F75" s="49"/>
      <c r="G75" s="24">
        <v>5969300</v>
      </c>
    </row>
    <row r="76" spans="1:7" ht="42.75" x14ac:dyDescent="0.2">
      <c r="A76" s="22" t="s">
        <v>142</v>
      </c>
      <c r="B76" s="23" t="s">
        <v>30</v>
      </c>
      <c r="C76" s="48" t="s">
        <v>143</v>
      </c>
      <c r="D76" s="48"/>
      <c r="E76" s="49">
        <v>1838500</v>
      </c>
      <c r="F76" s="49"/>
      <c r="G76" s="24">
        <v>1838500</v>
      </c>
    </row>
    <row r="77" spans="1:7" ht="42.75" x14ac:dyDescent="0.2">
      <c r="A77" s="22" t="s">
        <v>144</v>
      </c>
      <c r="B77" s="23" t="s">
        <v>30</v>
      </c>
      <c r="C77" s="48" t="s">
        <v>145</v>
      </c>
      <c r="D77" s="48"/>
      <c r="E77" s="49">
        <v>1838500</v>
      </c>
      <c r="F77" s="49"/>
      <c r="G77" s="24">
        <v>1838500</v>
      </c>
    </row>
    <row r="78" spans="1:7" ht="28.5" x14ac:dyDescent="0.2">
      <c r="A78" s="22" t="s">
        <v>146</v>
      </c>
      <c r="B78" s="23" t="s">
        <v>30</v>
      </c>
      <c r="C78" s="48" t="s">
        <v>147</v>
      </c>
      <c r="D78" s="48"/>
      <c r="E78" s="49">
        <v>255600</v>
      </c>
      <c r="F78" s="49"/>
      <c r="G78" s="24">
        <v>255600</v>
      </c>
    </row>
    <row r="79" spans="1:7" ht="42.75" x14ac:dyDescent="0.2">
      <c r="A79" s="22" t="s">
        <v>148</v>
      </c>
      <c r="B79" s="23" t="s">
        <v>30</v>
      </c>
      <c r="C79" s="48" t="s">
        <v>149</v>
      </c>
      <c r="D79" s="48"/>
      <c r="E79" s="49">
        <v>200</v>
      </c>
      <c r="F79" s="49"/>
      <c r="G79" s="24">
        <v>200</v>
      </c>
    </row>
    <row r="80" spans="1:7" ht="42.75" x14ac:dyDescent="0.2">
      <c r="A80" s="22" t="s">
        <v>150</v>
      </c>
      <c r="B80" s="23" t="s">
        <v>30</v>
      </c>
      <c r="C80" s="48" t="s">
        <v>151</v>
      </c>
      <c r="D80" s="48"/>
      <c r="E80" s="49">
        <v>200</v>
      </c>
      <c r="F80" s="49"/>
      <c r="G80" s="24">
        <v>200</v>
      </c>
    </row>
    <row r="81" spans="1:7" ht="42.75" x14ac:dyDescent="0.2">
      <c r="A81" s="22" t="s">
        <v>152</v>
      </c>
      <c r="B81" s="23" t="s">
        <v>30</v>
      </c>
      <c r="C81" s="48" t="s">
        <v>153</v>
      </c>
      <c r="D81" s="48"/>
      <c r="E81" s="49">
        <v>255400</v>
      </c>
      <c r="F81" s="49"/>
      <c r="G81" s="24">
        <v>255400</v>
      </c>
    </row>
    <row r="82" spans="1:7" ht="57" x14ac:dyDescent="0.2">
      <c r="A82" s="22" t="s">
        <v>154</v>
      </c>
      <c r="B82" s="23" t="s">
        <v>30</v>
      </c>
      <c r="C82" s="48" t="s">
        <v>155</v>
      </c>
      <c r="D82" s="48"/>
      <c r="E82" s="49">
        <v>255400</v>
      </c>
      <c r="F82" s="49"/>
      <c r="G82" s="24">
        <v>255400</v>
      </c>
    </row>
    <row r="83" spans="1:7" ht="14.25" x14ac:dyDescent="0.2">
      <c r="A83" s="22" t="s">
        <v>156</v>
      </c>
      <c r="B83" s="23" t="s">
        <v>30</v>
      </c>
      <c r="C83" s="48" t="s">
        <v>157</v>
      </c>
      <c r="D83" s="48"/>
      <c r="E83" s="49">
        <v>8858200</v>
      </c>
      <c r="F83" s="49"/>
      <c r="G83" s="24">
        <v>8597487.8000000007</v>
      </c>
    </row>
    <row r="84" spans="1:7" ht="85.5" x14ac:dyDescent="0.2">
      <c r="A84" s="22" t="s">
        <v>158</v>
      </c>
      <c r="B84" s="23" t="s">
        <v>30</v>
      </c>
      <c r="C84" s="48" t="s">
        <v>159</v>
      </c>
      <c r="D84" s="48"/>
      <c r="E84" s="49">
        <v>8095200</v>
      </c>
      <c r="F84" s="49"/>
      <c r="G84" s="24">
        <v>7942219.7699999996</v>
      </c>
    </row>
    <row r="85" spans="1:7" ht="99.75" x14ac:dyDescent="0.2">
      <c r="A85" s="22" t="s">
        <v>160</v>
      </c>
      <c r="B85" s="23" t="s">
        <v>30</v>
      </c>
      <c r="C85" s="48" t="s">
        <v>161</v>
      </c>
      <c r="D85" s="48"/>
      <c r="E85" s="49">
        <v>8095200</v>
      </c>
      <c r="F85" s="49"/>
      <c r="G85" s="24">
        <v>7942219.7699999996</v>
      </c>
    </row>
    <row r="86" spans="1:7" ht="28.5" x14ac:dyDescent="0.2">
      <c r="A86" s="22" t="s">
        <v>162</v>
      </c>
      <c r="B86" s="23" t="s">
        <v>30</v>
      </c>
      <c r="C86" s="48" t="s">
        <v>163</v>
      </c>
      <c r="D86" s="48"/>
      <c r="E86" s="49">
        <v>763000</v>
      </c>
      <c r="F86" s="49"/>
      <c r="G86" s="24">
        <v>655268.03</v>
      </c>
    </row>
    <row r="87" spans="1:7" ht="42.75" x14ac:dyDescent="0.2">
      <c r="A87" s="22" t="s">
        <v>164</v>
      </c>
      <c r="B87" s="23" t="s">
        <v>30</v>
      </c>
      <c r="C87" s="48" t="s">
        <v>165</v>
      </c>
      <c r="D87" s="48"/>
      <c r="E87" s="49">
        <v>763000</v>
      </c>
      <c r="F87" s="49"/>
      <c r="G87" s="24">
        <v>655268.03</v>
      </c>
    </row>
    <row r="88" spans="1:7" ht="28.5" x14ac:dyDescent="0.2">
      <c r="A88" s="22" t="s">
        <v>166</v>
      </c>
      <c r="B88" s="23" t="s">
        <v>30</v>
      </c>
      <c r="C88" s="48" t="s">
        <v>167</v>
      </c>
      <c r="D88" s="48"/>
      <c r="E88" s="49">
        <v>700000</v>
      </c>
      <c r="F88" s="49"/>
      <c r="G88" s="24">
        <v>652050</v>
      </c>
    </row>
    <row r="89" spans="1:7" ht="28.5" x14ac:dyDescent="0.2">
      <c r="A89" s="22" t="s">
        <v>168</v>
      </c>
      <c r="B89" s="23" t="s">
        <v>30</v>
      </c>
      <c r="C89" s="48" t="s">
        <v>169</v>
      </c>
      <c r="D89" s="48"/>
      <c r="E89" s="49">
        <v>700000</v>
      </c>
      <c r="F89" s="49"/>
      <c r="G89" s="24">
        <v>652050</v>
      </c>
    </row>
    <row r="90" spans="1:7" ht="28.5" x14ac:dyDescent="0.2">
      <c r="A90" s="22" t="s">
        <v>168</v>
      </c>
      <c r="B90" s="23" t="s">
        <v>30</v>
      </c>
      <c r="C90" s="48" t="s">
        <v>170</v>
      </c>
      <c r="D90" s="48"/>
      <c r="E90" s="49">
        <v>700000</v>
      </c>
      <c r="F90" s="49"/>
      <c r="G90" s="24">
        <v>652050</v>
      </c>
    </row>
  </sheetData>
  <mergeCells count="158">
    <mergeCell ref="A10:E10"/>
    <mergeCell ref="C18:D18"/>
    <mergeCell ref="G11:G17"/>
    <mergeCell ref="E11:F17"/>
    <mergeCell ref="C11:D17"/>
    <mergeCell ref="A11:A17"/>
    <mergeCell ref="B11:B17"/>
    <mergeCell ref="E18:F18"/>
    <mergeCell ref="A1:E1"/>
    <mergeCell ref="A2:E2"/>
    <mergeCell ref="A4:E4"/>
    <mergeCell ref="B7:E7"/>
    <mergeCell ref="B6:E6"/>
    <mergeCell ref="A9:E9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64:D64"/>
    <mergeCell ref="E64:F64"/>
    <mergeCell ref="C65:D65"/>
    <mergeCell ref="E65:F65"/>
    <mergeCell ref="C66:D66"/>
    <mergeCell ref="E66:F66"/>
    <mergeCell ref="C61:D61"/>
    <mergeCell ref="E61:F61"/>
    <mergeCell ref="C62:D62"/>
    <mergeCell ref="E62:F62"/>
    <mergeCell ref="C63:D63"/>
    <mergeCell ref="E63:F63"/>
    <mergeCell ref="C70:D70"/>
    <mergeCell ref="E70:F70"/>
    <mergeCell ref="C71:D71"/>
    <mergeCell ref="E71:F71"/>
    <mergeCell ref="C72:D72"/>
    <mergeCell ref="E72:F72"/>
    <mergeCell ref="C67:D67"/>
    <mergeCell ref="E67:F67"/>
    <mergeCell ref="C68:D68"/>
    <mergeCell ref="E68:F68"/>
    <mergeCell ref="C69:D69"/>
    <mergeCell ref="E69:F69"/>
    <mergeCell ref="C76:D76"/>
    <mergeCell ref="E76:F76"/>
    <mergeCell ref="C77:D77"/>
    <mergeCell ref="E77:F77"/>
    <mergeCell ref="C78:D78"/>
    <mergeCell ref="E78:F78"/>
    <mergeCell ref="C73:D73"/>
    <mergeCell ref="E73:F73"/>
    <mergeCell ref="C74:D74"/>
    <mergeCell ref="E74:F74"/>
    <mergeCell ref="C75:D75"/>
    <mergeCell ref="E75:F75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E81:F81"/>
    <mergeCell ref="C88:D88"/>
    <mergeCell ref="E88:F88"/>
    <mergeCell ref="C89:D89"/>
    <mergeCell ref="E89:F89"/>
    <mergeCell ref="C90:D90"/>
    <mergeCell ref="E90:F90"/>
    <mergeCell ref="C85:D85"/>
    <mergeCell ref="E85:F85"/>
    <mergeCell ref="C86:D86"/>
    <mergeCell ref="E86:F86"/>
    <mergeCell ref="C87:D87"/>
    <mergeCell ref="E87:F87"/>
  </mergeCells>
  <conditionalFormatting sqref="G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10"/>
  <sheetViews>
    <sheetView showGridLines="0" tabSelected="1" workbookViewId="0">
      <selection activeCell="G5" sqref="G5:G9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  <col min="257" max="257" width="45.7109375" customWidth="1"/>
    <col min="258" max="258" width="4.28515625" customWidth="1"/>
    <col min="259" max="259" width="17.7109375" customWidth="1"/>
    <col min="260" max="260" width="24.7109375" customWidth="1"/>
    <col min="261" max="264" width="16.7109375" customWidth="1"/>
    <col min="513" max="513" width="45.7109375" customWidth="1"/>
    <col min="514" max="514" width="4.28515625" customWidth="1"/>
    <col min="515" max="515" width="17.7109375" customWidth="1"/>
    <col min="516" max="516" width="24.7109375" customWidth="1"/>
    <col min="517" max="520" width="16.7109375" customWidth="1"/>
    <col min="769" max="769" width="45.7109375" customWidth="1"/>
    <col min="770" max="770" width="4.28515625" customWidth="1"/>
    <col min="771" max="771" width="17.7109375" customWidth="1"/>
    <col min="772" max="772" width="24.7109375" customWidth="1"/>
    <col min="773" max="776" width="16.7109375" customWidth="1"/>
    <col min="1025" max="1025" width="45.7109375" customWidth="1"/>
    <col min="1026" max="1026" width="4.28515625" customWidth="1"/>
    <col min="1027" max="1027" width="17.7109375" customWidth="1"/>
    <col min="1028" max="1028" width="24.7109375" customWidth="1"/>
    <col min="1029" max="1032" width="16.7109375" customWidth="1"/>
    <col min="1281" max="1281" width="45.7109375" customWidth="1"/>
    <col min="1282" max="1282" width="4.28515625" customWidth="1"/>
    <col min="1283" max="1283" width="17.7109375" customWidth="1"/>
    <col min="1284" max="1284" width="24.7109375" customWidth="1"/>
    <col min="1285" max="1288" width="16.7109375" customWidth="1"/>
    <col min="1537" max="1537" width="45.7109375" customWidth="1"/>
    <col min="1538" max="1538" width="4.28515625" customWidth="1"/>
    <col min="1539" max="1539" width="17.7109375" customWidth="1"/>
    <col min="1540" max="1540" width="24.7109375" customWidth="1"/>
    <col min="1541" max="1544" width="16.7109375" customWidth="1"/>
    <col min="1793" max="1793" width="45.7109375" customWidth="1"/>
    <col min="1794" max="1794" width="4.28515625" customWidth="1"/>
    <col min="1795" max="1795" width="17.7109375" customWidth="1"/>
    <col min="1796" max="1796" width="24.7109375" customWidth="1"/>
    <col min="1797" max="1800" width="16.7109375" customWidth="1"/>
    <col min="2049" max="2049" width="45.7109375" customWidth="1"/>
    <col min="2050" max="2050" width="4.28515625" customWidth="1"/>
    <col min="2051" max="2051" width="17.7109375" customWidth="1"/>
    <col min="2052" max="2052" width="24.7109375" customWidth="1"/>
    <col min="2053" max="2056" width="16.7109375" customWidth="1"/>
    <col min="2305" max="2305" width="45.7109375" customWidth="1"/>
    <col min="2306" max="2306" width="4.28515625" customWidth="1"/>
    <col min="2307" max="2307" width="17.7109375" customWidth="1"/>
    <col min="2308" max="2308" width="24.7109375" customWidth="1"/>
    <col min="2309" max="2312" width="16.7109375" customWidth="1"/>
    <col min="2561" max="2561" width="45.7109375" customWidth="1"/>
    <col min="2562" max="2562" width="4.28515625" customWidth="1"/>
    <col min="2563" max="2563" width="17.7109375" customWidth="1"/>
    <col min="2564" max="2564" width="24.7109375" customWidth="1"/>
    <col min="2565" max="2568" width="16.7109375" customWidth="1"/>
    <col min="2817" max="2817" width="45.7109375" customWidth="1"/>
    <col min="2818" max="2818" width="4.28515625" customWidth="1"/>
    <col min="2819" max="2819" width="17.7109375" customWidth="1"/>
    <col min="2820" max="2820" width="24.7109375" customWidth="1"/>
    <col min="2821" max="2824" width="16.7109375" customWidth="1"/>
    <col min="3073" max="3073" width="45.7109375" customWidth="1"/>
    <col min="3074" max="3074" width="4.28515625" customWidth="1"/>
    <col min="3075" max="3075" width="17.7109375" customWidth="1"/>
    <col min="3076" max="3076" width="24.7109375" customWidth="1"/>
    <col min="3077" max="3080" width="16.7109375" customWidth="1"/>
    <col min="3329" max="3329" width="45.7109375" customWidth="1"/>
    <col min="3330" max="3330" width="4.28515625" customWidth="1"/>
    <col min="3331" max="3331" width="17.7109375" customWidth="1"/>
    <col min="3332" max="3332" width="24.7109375" customWidth="1"/>
    <col min="3333" max="3336" width="16.7109375" customWidth="1"/>
    <col min="3585" max="3585" width="45.7109375" customWidth="1"/>
    <col min="3586" max="3586" width="4.28515625" customWidth="1"/>
    <col min="3587" max="3587" width="17.7109375" customWidth="1"/>
    <col min="3588" max="3588" width="24.7109375" customWidth="1"/>
    <col min="3589" max="3592" width="16.7109375" customWidth="1"/>
    <col min="3841" max="3841" width="45.7109375" customWidth="1"/>
    <col min="3842" max="3842" width="4.28515625" customWidth="1"/>
    <col min="3843" max="3843" width="17.7109375" customWidth="1"/>
    <col min="3844" max="3844" width="24.7109375" customWidth="1"/>
    <col min="3845" max="3848" width="16.7109375" customWidth="1"/>
    <col min="4097" max="4097" width="45.7109375" customWidth="1"/>
    <col min="4098" max="4098" width="4.28515625" customWidth="1"/>
    <col min="4099" max="4099" width="17.7109375" customWidth="1"/>
    <col min="4100" max="4100" width="24.7109375" customWidth="1"/>
    <col min="4101" max="4104" width="16.7109375" customWidth="1"/>
    <col min="4353" max="4353" width="45.7109375" customWidth="1"/>
    <col min="4354" max="4354" width="4.28515625" customWidth="1"/>
    <col min="4355" max="4355" width="17.7109375" customWidth="1"/>
    <col min="4356" max="4356" width="24.7109375" customWidth="1"/>
    <col min="4357" max="4360" width="16.7109375" customWidth="1"/>
    <col min="4609" max="4609" width="45.7109375" customWidth="1"/>
    <col min="4610" max="4610" width="4.28515625" customWidth="1"/>
    <col min="4611" max="4611" width="17.7109375" customWidth="1"/>
    <col min="4612" max="4612" width="24.7109375" customWidth="1"/>
    <col min="4613" max="4616" width="16.7109375" customWidth="1"/>
    <col min="4865" max="4865" width="45.7109375" customWidth="1"/>
    <col min="4866" max="4866" width="4.28515625" customWidth="1"/>
    <col min="4867" max="4867" width="17.7109375" customWidth="1"/>
    <col min="4868" max="4868" width="24.7109375" customWidth="1"/>
    <col min="4869" max="4872" width="16.7109375" customWidth="1"/>
    <col min="5121" max="5121" width="45.7109375" customWidth="1"/>
    <col min="5122" max="5122" width="4.28515625" customWidth="1"/>
    <col min="5123" max="5123" width="17.7109375" customWidth="1"/>
    <col min="5124" max="5124" width="24.7109375" customWidth="1"/>
    <col min="5125" max="5128" width="16.7109375" customWidth="1"/>
    <col min="5377" max="5377" width="45.7109375" customWidth="1"/>
    <col min="5378" max="5378" width="4.28515625" customWidth="1"/>
    <col min="5379" max="5379" width="17.7109375" customWidth="1"/>
    <col min="5380" max="5380" width="24.7109375" customWidth="1"/>
    <col min="5381" max="5384" width="16.7109375" customWidth="1"/>
    <col min="5633" max="5633" width="45.7109375" customWidth="1"/>
    <col min="5634" max="5634" width="4.28515625" customWidth="1"/>
    <col min="5635" max="5635" width="17.7109375" customWidth="1"/>
    <col min="5636" max="5636" width="24.7109375" customWidth="1"/>
    <col min="5637" max="5640" width="16.7109375" customWidth="1"/>
    <col min="5889" max="5889" width="45.7109375" customWidth="1"/>
    <col min="5890" max="5890" width="4.28515625" customWidth="1"/>
    <col min="5891" max="5891" width="17.7109375" customWidth="1"/>
    <col min="5892" max="5892" width="24.7109375" customWidth="1"/>
    <col min="5893" max="5896" width="16.7109375" customWidth="1"/>
    <col min="6145" max="6145" width="45.7109375" customWidth="1"/>
    <col min="6146" max="6146" width="4.28515625" customWidth="1"/>
    <col min="6147" max="6147" width="17.7109375" customWidth="1"/>
    <col min="6148" max="6148" width="24.7109375" customWidth="1"/>
    <col min="6149" max="6152" width="16.7109375" customWidth="1"/>
    <col min="6401" max="6401" width="45.7109375" customWidth="1"/>
    <col min="6402" max="6402" width="4.28515625" customWidth="1"/>
    <col min="6403" max="6403" width="17.7109375" customWidth="1"/>
    <col min="6404" max="6404" width="24.7109375" customWidth="1"/>
    <col min="6405" max="6408" width="16.7109375" customWidth="1"/>
    <col min="6657" max="6657" width="45.7109375" customWidth="1"/>
    <col min="6658" max="6658" width="4.28515625" customWidth="1"/>
    <col min="6659" max="6659" width="17.7109375" customWidth="1"/>
    <col min="6660" max="6660" width="24.7109375" customWidth="1"/>
    <col min="6661" max="6664" width="16.7109375" customWidth="1"/>
    <col min="6913" max="6913" width="45.7109375" customWidth="1"/>
    <col min="6914" max="6914" width="4.28515625" customWidth="1"/>
    <col min="6915" max="6915" width="17.7109375" customWidth="1"/>
    <col min="6916" max="6916" width="24.7109375" customWidth="1"/>
    <col min="6917" max="6920" width="16.7109375" customWidth="1"/>
    <col min="7169" max="7169" width="45.7109375" customWidth="1"/>
    <col min="7170" max="7170" width="4.28515625" customWidth="1"/>
    <col min="7171" max="7171" width="17.7109375" customWidth="1"/>
    <col min="7172" max="7172" width="24.7109375" customWidth="1"/>
    <col min="7173" max="7176" width="16.7109375" customWidth="1"/>
    <col min="7425" max="7425" width="45.7109375" customWidth="1"/>
    <col min="7426" max="7426" width="4.28515625" customWidth="1"/>
    <col min="7427" max="7427" width="17.7109375" customWidth="1"/>
    <col min="7428" max="7428" width="24.7109375" customWidth="1"/>
    <col min="7429" max="7432" width="16.7109375" customWidth="1"/>
    <col min="7681" max="7681" width="45.7109375" customWidth="1"/>
    <col min="7682" max="7682" width="4.28515625" customWidth="1"/>
    <col min="7683" max="7683" width="17.7109375" customWidth="1"/>
    <col min="7684" max="7684" width="24.7109375" customWidth="1"/>
    <col min="7685" max="7688" width="16.7109375" customWidth="1"/>
    <col min="7937" max="7937" width="45.7109375" customWidth="1"/>
    <col min="7938" max="7938" width="4.28515625" customWidth="1"/>
    <col min="7939" max="7939" width="17.7109375" customWidth="1"/>
    <col min="7940" max="7940" width="24.7109375" customWidth="1"/>
    <col min="7941" max="7944" width="16.7109375" customWidth="1"/>
    <col min="8193" max="8193" width="45.7109375" customWidth="1"/>
    <col min="8194" max="8194" width="4.28515625" customWidth="1"/>
    <col min="8195" max="8195" width="17.7109375" customWidth="1"/>
    <col min="8196" max="8196" width="24.7109375" customWidth="1"/>
    <col min="8197" max="8200" width="16.7109375" customWidth="1"/>
    <col min="8449" max="8449" width="45.7109375" customWidth="1"/>
    <col min="8450" max="8450" width="4.28515625" customWidth="1"/>
    <col min="8451" max="8451" width="17.7109375" customWidth="1"/>
    <col min="8452" max="8452" width="24.7109375" customWidth="1"/>
    <col min="8453" max="8456" width="16.7109375" customWidth="1"/>
    <col min="8705" max="8705" width="45.7109375" customWidth="1"/>
    <col min="8706" max="8706" width="4.28515625" customWidth="1"/>
    <col min="8707" max="8707" width="17.7109375" customWidth="1"/>
    <col min="8708" max="8708" width="24.7109375" customWidth="1"/>
    <col min="8709" max="8712" width="16.7109375" customWidth="1"/>
    <col min="8961" max="8961" width="45.7109375" customWidth="1"/>
    <col min="8962" max="8962" width="4.28515625" customWidth="1"/>
    <col min="8963" max="8963" width="17.7109375" customWidth="1"/>
    <col min="8964" max="8964" width="24.7109375" customWidth="1"/>
    <col min="8965" max="8968" width="16.7109375" customWidth="1"/>
    <col min="9217" max="9217" width="45.7109375" customWidth="1"/>
    <col min="9218" max="9218" width="4.28515625" customWidth="1"/>
    <col min="9219" max="9219" width="17.7109375" customWidth="1"/>
    <col min="9220" max="9220" width="24.7109375" customWidth="1"/>
    <col min="9221" max="9224" width="16.7109375" customWidth="1"/>
    <col min="9473" max="9473" width="45.7109375" customWidth="1"/>
    <col min="9474" max="9474" width="4.28515625" customWidth="1"/>
    <col min="9475" max="9475" width="17.7109375" customWidth="1"/>
    <col min="9476" max="9476" width="24.7109375" customWidth="1"/>
    <col min="9477" max="9480" width="16.7109375" customWidth="1"/>
    <col min="9729" max="9729" width="45.7109375" customWidth="1"/>
    <col min="9730" max="9730" width="4.28515625" customWidth="1"/>
    <col min="9731" max="9731" width="17.7109375" customWidth="1"/>
    <col min="9732" max="9732" width="24.7109375" customWidth="1"/>
    <col min="9733" max="9736" width="16.7109375" customWidth="1"/>
    <col min="9985" max="9985" width="45.7109375" customWidth="1"/>
    <col min="9986" max="9986" width="4.28515625" customWidth="1"/>
    <col min="9987" max="9987" width="17.7109375" customWidth="1"/>
    <col min="9988" max="9988" width="24.7109375" customWidth="1"/>
    <col min="9989" max="9992" width="16.7109375" customWidth="1"/>
    <col min="10241" max="10241" width="45.7109375" customWidth="1"/>
    <col min="10242" max="10242" width="4.28515625" customWidth="1"/>
    <col min="10243" max="10243" width="17.7109375" customWidth="1"/>
    <col min="10244" max="10244" width="24.7109375" customWidth="1"/>
    <col min="10245" max="10248" width="16.7109375" customWidth="1"/>
    <col min="10497" max="10497" width="45.7109375" customWidth="1"/>
    <col min="10498" max="10498" width="4.28515625" customWidth="1"/>
    <col min="10499" max="10499" width="17.7109375" customWidth="1"/>
    <col min="10500" max="10500" width="24.7109375" customWidth="1"/>
    <col min="10501" max="10504" width="16.7109375" customWidth="1"/>
    <col min="10753" max="10753" width="45.7109375" customWidth="1"/>
    <col min="10754" max="10754" width="4.28515625" customWidth="1"/>
    <col min="10755" max="10755" width="17.7109375" customWidth="1"/>
    <col min="10756" max="10756" width="24.7109375" customWidth="1"/>
    <col min="10757" max="10760" width="16.7109375" customWidth="1"/>
    <col min="11009" max="11009" width="45.7109375" customWidth="1"/>
    <col min="11010" max="11010" width="4.28515625" customWidth="1"/>
    <col min="11011" max="11011" width="17.7109375" customWidth="1"/>
    <col min="11012" max="11012" width="24.7109375" customWidth="1"/>
    <col min="11013" max="11016" width="16.7109375" customWidth="1"/>
    <col min="11265" max="11265" width="45.7109375" customWidth="1"/>
    <col min="11266" max="11266" width="4.28515625" customWidth="1"/>
    <col min="11267" max="11267" width="17.7109375" customWidth="1"/>
    <col min="11268" max="11268" width="24.7109375" customWidth="1"/>
    <col min="11269" max="11272" width="16.7109375" customWidth="1"/>
    <col min="11521" max="11521" width="45.7109375" customWidth="1"/>
    <col min="11522" max="11522" width="4.28515625" customWidth="1"/>
    <col min="11523" max="11523" width="17.7109375" customWidth="1"/>
    <col min="11524" max="11524" width="24.7109375" customWidth="1"/>
    <col min="11525" max="11528" width="16.7109375" customWidth="1"/>
    <col min="11777" max="11777" width="45.7109375" customWidth="1"/>
    <col min="11778" max="11778" width="4.28515625" customWidth="1"/>
    <col min="11779" max="11779" width="17.7109375" customWidth="1"/>
    <col min="11780" max="11780" width="24.7109375" customWidth="1"/>
    <col min="11781" max="11784" width="16.7109375" customWidth="1"/>
    <col min="12033" max="12033" width="45.7109375" customWidth="1"/>
    <col min="12034" max="12034" width="4.28515625" customWidth="1"/>
    <col min="12035" max="12035" width="17.7109375" customWidth="1"/>
    <col min="12036" max="12036" width="24.7109375" customWidth="1"/>
    <col min="12037" max="12040" width="16.7109375" customWidth="1"/>
    <col min="12289" max="12289" width="45.7109375" customWidth="1"/>
    <col min="12290" max="12290" width="4.28515625" customWidth="1"/>
    <col min="12291" max="12291" width="17.7109375" customWidth="1"/>
    <col min="12292" max="12292" width="24.7109375" customWidth="1"/>
    <col min="12293" max="12296" width="16.7109375" customWidth="1"/>
    <col min="12545" max="12545" width="45.7109375" customWidth="1"/>
    <col min="12546" max="12546" width="4.28515625" customWidth="1"/>
    <col min="12547" max="12547" width="17.7109375" customWidth="1"/>
    <col min="12548" max="12548" width="24.7109375" customWidth="1"/>
    <col min="12549" max="12552" width="16.7109375" customWidth="1"/>
    <col min="12801" max="12801" width="45.7109375" customWidth="1"/>
    <col min="12802" max="12802" width="4.28515625" customWidth="1"/>
    <col min="12803" max="12803" width="17.7109375" customWidth="1"/>
    <col min="12804" max="12804" width="24.7109375" customWidth="1"/>
    <col min="12805" max="12808" width="16.7109375" customWidth="1"/>
    <col min="13057" max="13057" width="45.7109375" customWidth="1"/>
    <col min="13058" max="13058" width="4.28515625" customWidth="1"/>
    <col min="13059" max="13059" width="17.7109375" customWidth="1"/>
    <col min="13060" max="13060" width="24.7109375" customWidth="1"/>
    <col min="13061" max="13064" width="16.7109375" customWidth="1"/>
    <col min="13313" max="13313" width="45.7109375" customWidth="1"/>
    <col min="13314" max="13314" width="4.28515625" customWidth="1"/>
    <col min="13315" max="13315" width="17.7109375" customWidth="1"/>
    <col min="13316" max="13316" width="24.7109375" customWidth="1"/>
    <col min="13317" max="13320" width="16.7109375" customWidth="1"/>
    <col min="13569" max="13569" width="45.7109375" customWidth="1"/>
    <col min="13570" max="13570" width="4.28515625" customWidth="1"/>
    <col min="13571" max="13571" width="17.7109375" customWidth="1"/>
    <col min="13572" max="13572" width="24.7109375" customWidth="1"/>
    <col min="13573" max="13576" width="16.7109375" customWidth="1"/>
    <col min="13825" max="13825" width="45.7109375" customWidth="1"/>
    <col min="13826" max="13826" width="4.28515625" customWidth="1"/>
    <col min="13827" max="13827" width="17.7109375" customWidth="1"/>
    <col min="13828" max="13828" width="24.7109375" customWidth="1"/>
    <col min="13829" max="13832" width="16.7109375" customWidth="1"/>
    <col min="14081" max="14081" width="45.7109375" customWidth="1"/>
    <col min="14082" max="14082" width="4.28515625" customWidth="1"/>
    <col min="14083" max="14083" width="17.7109375" customWidth="1"/>
    <col min="14084" max="14084" width="24.7109375" customWidth="1"/>
    <col min="14085" max="14088" width="16.7109375" customWidth="1"/>
    <col min="14337" max="14337" width="45.7109375" customWidth="1"/>
    <col min="14338" max="14338" width="4.28515625" customWidth="1"/>
    <col min="14339" max="14339" width="17.7109375" customWidth="1"/>
    <col min="14340" max="14340" width="24.7109375" customWidth="1"/>
    <col min="14341" max="14344" width="16.7109375" customWidth="1"/>
    <col min="14593" max="14593" width="45.7109375" customWidth="1"/>
    <col min="14594" max="14594" width="4.28515625" customWidth="1"/>
    <col min="14595" max="14595" width="17.7109375" customWidth="1"/>
    <col min="14596" max="14596" width="24.7109375" customWidth="1"/>
    <col min="14597" max="14600" width="16.7109375" customWidth="1"/>
    <col min="14849" max="14849" width="45.7109375" customWidth="1"/>
    <col min="14850" max="14850" width="4.28515625" customWidth="1"/>
    <col min="14851" max="14851" width="17.7109375" customWidth="1"/>
    <col min="14852" max="14852" width="24.7109375" customWidth="1"/>
    <col min="14853" max="14856" width="16.7109375" customWidth="1"/>
    <col min="15105" max="15105" width="45.7109375" customWidth="1"/>
    <col min="15106" max="15106" width="4.28515625" customWidth="1"/>
    <col min="15107" max="15107" width="17.7109375" customWidth="1"/>
    <col min="15108" max="15108" width="24.7109375" customWidth="1"/>
    <col min="15109" max="15112" width="16.7109375" customWidth="1"/>
    <col min="15361" max="15361" width="45.7109375" customWidth="1"/>
    <col min="15362" max="15362" width="4.28515625" customWidth="1"/>
    <col min="15363" max="15363" width="17.7109375" customWidth="1"/>
    <col min="15364" max="15364" width="24.7109375" customWidth="1"/>
    <col min="15365" max="15368" width="16.7109375" customWidth="1"/>
    <col min="15617" max="15617" width="45.7109375" customWidth="1"/>
    <col min="15618" max="15618" width="4.28515625" customWidth="1"/>
    <col min="15619" max="15619" width="17.7109375" customWidth="1"/>
    <col min="15620" max="15620" width="24.7109375" customWidth="1"/>
    <col min="15621" max="15624" width="16.7109375" customWidth="1"/>
    <col min="15873" max="15873" width="45.7109375" customWidth="1"/>
    <col min="15874" max="15874" width="4.28515625" customWidth="1"/>
    <col min="15875" max="15875" width="17.7109375" customWidth="1"/>
    <col min="15876" max="15876" width="24.7109375" customWidth="1"/>
    <col min="15877" max="15880" width="16.7109375" customWidth="1"/>
    <col min="16129" max="16129" width="45.7109375" customWidth="1"/>
    <col min="16130" max="16130" width="4.28515625" customWidth="1"/>
    <col min="16131" max="16131" width="17.7109375" customWidth="1"/>
    <col min="16132" max="16132" width="24.7109375" customWidth="1"/>
    <col min="16133" max="16136" width="16.7109375" customWidth="1"/>
  </cols>
  <sheetData>
    <row r="2" spans="1:8" ht="15" customHeight="1" x14ac:dyDescent="0.25">
      <c r="A2" s="54" t="s">
        <v>171</v>
      </c>
      <c r="B2" s="54"/>
      <c r="C2" s="54"/>
      <c r="D2" s="54"/>
      <c r="E2" s="54"/>
      <c r="F2" s="3"/>
      <c r="G2" s="3"/>
      <c r="H2" s="8" t="s">
        <v>172</v>
      </c>
    </row>
    <row r="3" spans="1:8" ht="13.5" customHeight="1" thickBot="1" x14ac:dyDescent="0.25">
      <c r="A3" s="7"/>
      <c r="B3" s="7"/>
      <c r="C3" s="4"/>
      <c r="D3" s="4"/>
      <c r="E3" s="8"/>
      <c r="F3" s="8"/>
      <c r="G3" s="8"/>
      <c r="H3" s="8"/>
    </row>
    <row r="4" spans="1:8" ht="10.15" customHeight="1" x14ac:dyDescent="0.2">
      <c r="A4" s="91" t="s">
        <v>22</v>
      </c>
      <c r="B4" s="75" t="s">
        <v>23</v>
      </c>
      <c r="C4" s="66" t="s">
        <v>173</v>
      </c>
      <c r="D4" s="67"/>
      <c r="E4" s="94" t="s">
        <v>25</v>
      </c>
      <c r="F4" s="85" t="s">
        <v>26</v>
      </c>
      <c r="G4" s="86"/>
      <c r="H4" s="87"/>
    </row>
    <row r="5" spans="1:8" ht="5.45" customHeight="1" x14ac:dyDescent="0.2">
      <c r="A5" s="92"/>
      <c r="B5" s="76"/>
      <c r="C5" s="68"/>
      <c r="D5" s="69"/>
      <c r="E5" s="89"/>
      <c r="F5" s="88" t="s">
        <v>174</v>
      </c>
      <c r="G5" s="88" t="s">
        <v>175</v>
      </c>
      <c r="H5" s="90" t="s">
        <v>176</v>
      </c>
    </row>
    <row r="6" spans="1:8" ht="9.6" customHeight="1" x14ac:dyDescent="0.2">
      <c r="A6" s="92"/>
      <c r="B6" s="76"/>
      <c r="C6" s="68"/>
      <c r="D6" s="69"/>
      <c r="E6" s="89"/>
      <c r="F6" s="89"/>
      <c r="G6" s="89"/>
      <c r="H6" s="58"/>
    </row>
    <row r="7" spans="1:8" ht="6" customHeight="1" x14ac:dyDescent="0.2">
      <c r="A7" s="92"/>
      <c r="B7" s="76"/>
      <c r="C7" s="68"/>
      <c r="D7" s="69"/>
      <c r="E7" s="89"/>
      <c r="F7" s="89"/>
      <c r="G7" s="89"/>
      <c r="H7" s="58"/>
    </row>
    <row r="8" spans="1:8" ht="6.6" customHeight="1" x14ac:dyDescent="0.2">
      <c r="A8" s="92"/>
      <c r="B8" s="76"/>
      <c r="C8" s="68"/>
      <c r="D8" s="69"/>
      <c r="E8" s="89"/>
      <c r="F8" s="89"/>
      <c r="G8" s="89"/>
      <c r="H8" s="58"/>
    </row>
    <row r="9" spans="1:8" ht="26.25" customHeight="1" x14ac:dyDescent="0.2">
      <c r="A9" s="92"/>
      <c r="B9" s="76"/>
      <c r="C9" s="68"/>
      <c r="D9" s="69"/>
      <c r="E9" s="89"/>
      <c r="F9" s="89"/>
      <c r="G9" s="89"/>
      <c r="H9" s="58"/>
    </row>
    <row r="10" spans="1:8" ht="4.1500000000000004" hidden="1" customHeight="1" x14ac:dyDescent="0.2">
      <c r="A10" s="92"/>
      <c r="B10" s="76"/>
      <c r="C10" s="68"/>
      <c r="D10" s="69"/>
      <c r="E10" s="89"/>
      <c r="F10" s="27"/>
      <c r="G10" s="27"/>
      <c r="H10" s="28"/>
    </row>
    <row r="11" spans="1:8" ht="13.15" hidden="1" customHeight="1" x14ac:dyDescent="0.2">
      <c r="A11" s="93"/>
      <c r="B11" s="77"/>
      <c r="C11" s="70"/>
      <c r="D11" s="71"/>
      <c r="E11" s="95"/>
      <c r="F11" s="29"/>
      <c r="G11" s="29"/>
      <c r="H11" s="30"/>
    </row>
    <row r="12" spans="1:8" ht="13.5" customHeight="1" thickBot="1" x14ac:dyDescent="0.25">
      <c r="A12" s="16">
        <v>1</v>
      </c>
      <c r="B12" s="17">
        <v>2</v>
      </c>
      <c r="C12" s="55">
        <v>3</v>
      </c>
      <c r="D12" s="56"/>
      <c r="E12" s="31" t="s">
        <v>27</v>
      </c>
      <c r="F12" s="32" t="s">
        <v>28</v>
      </c>
      <c r="G12" s="32" t="s">
        <v>177</v>
      </c>
      <c r="H12" s="18" t="s">
        <v>178</v>
      </c>
    </row>
    <row r="13" spans="1:8" ht="30" x14ac:dyDescent="0.2">
      <c r="A13" s="19" t="s">
        <v>179</v>
      </c>
      <c r="B13" s="20" t="s">
        <v>180</v>
      </c>
      <c r="C13" s="50" t="s">
        <v>31</v>
      </c>
      <c r="D13" s="51"/>
      <c r="E13" s="21">
        <v>31970800</v>
      </c>
      <c r="F13" s="33">
        <f>IF(IF(G13="-",0,G13)+IF(H13="-",0,H13)=0,"-",IF(G13="-",0,G13)+IF(H13="-",0,H13))</f>
        <v>27566586.690000001</v>
      </c>
      <c r="G13" s="33">
        <v>27566586.690000001</v>
      </c>
      <c r="H13" s="34" t="s">
        <v>45</v>
      </c>
    </row>
    <row r="14" spans="1:8" ht="14.25" x14ac:dyDescent="0.2">
      <c r="A14" s="22" t="s">
        <v>33</v>
      </c>
      <c r="B14" s="23"/>
      <c r="C14" s="83"/>
      <c r="D14" s="84"/>
      <c r="E14" s="24"/>
      <c r="F14" s="35"/>
      <c r="G14" s="35"/>
      <c r="H14" s="36"/>
    </row>
    <row r="15" spans="1:8" ht="30" x14ac:dyDescent="0.2">
      <c r="A15" s="19" t="s">
        <v>270</v>
      </c>
      <c r="B15" s="20" t="s">
        <v>180</v>
      </c>
      <c r="C15" s="50" t="s">
        <v>271</v>
      </c>
      <c r="D15" s="51"/>
      <c r="E15" s="21">
        <v>31970800</v>
      </c>
      <c r="F15" s="33">
        <f t="shared" ref="F15:F78" si="0">IF(IF(G15="-",0,G15)+IF(H15="-",0,H15)=0,"-",IF(G15="-",0,G15)+IF(H15="-",0,H15))</f>
        <v>27566586.690000001</v>
      </c>
      <c r="G15" s="33">
        <v>27566586.690000001</v>
      </c>
      <c r="H15" s="34" t="s">
        <v>45</v>
      </c>
    </row>
    <row r="16" spans="1:8" ht="28.5" x14ac:dyDescent="0.2">
      <c r="A16" s="22" t="s">
        <v>181</v>
      </c>
      <c r="B16" s="23" t="s">
        <v>180</v>
      </c>
      <c r="C16" s="83" t="s">
        <v>182</v>
      </c>
      <c r="D16" s="84"/>
      <c r="E16" s="24">
        <v>9472400</v>
      </c>
      <c r="F16" s="35">
        <f t="shared" si="0"/>
        <v>6619135.2000000002</v>
      </c>
      <c r="G16" s="35">
        <v>6619135.2000000002</v>
      </c>
      <c r="H16" s="36" t="s">
        <v>45</v>
      </c>
    </row>
    <row r="17" spans="1:8" ht="90" x14ac:dyDescent="0.2">
      <c r="A17" s="19" t="s">
        <v>183</v>
      </c>
      <c r="B17" s="20" t="s">
        <v>180</v>
      </c>
      <c r="C17" s="50" t="s">
        <v>184</v>
      </c>
      <c r="D17" s="51"/>
      <c r="E17" s="21">
        <v>8686400</v>
      </c>
      <c r="F17" s="33">
        <f t="shared" si="0"/>
        <v>6433213.2000000002</v>
      </c>
      <c r="G17" s="33">
        <v>6433213.2000000002</v>
      </c>
      <c r="H17" s="34" t="s">
        <v>45</v>
      </c>
    </row>
    <row r="18" spans="1:8" ht="71.25" x14ac:dyDescent="0.2">
      <c r="A18" s="22" t="s">
        <v>183</v>
      </c>
      <c r="B18" s="23" t="s">
        <v>180</v>
      </c>
      <c r="C18" s="83" t="s">
        <v>272</v>
      </c>
      <c r="D18" s="84"/>
      <c r="E18" s="24">
        <v>8686200</v>
      </c>
      <c r="F18" s="35">
        <f t="shared" si="0"/>
        <v>6433013.2000000002</v>
      </c>
      <c r="G18" s="35">
        <v>6433013.2000000002</v>
      </c>
      <c r="H18" s="36" t="s">
        <v>45</v>
      </c>
    </row>
    <row r="19" spans="1:8" ht="85.5" x14ac:dyDescent="0.2">
      <c r="A19" s="22" t="s">
        <v>273</v>
      </c>
      <c r="B19" s="23" t="s">
        <v>180</v>
      </c>
      <c r="C19" s="83" t="s">
        <v>274</v>
      </c>
      <c r="D19" s="84"/>
      <c r="E19" s="24">
        <v>5584700</v>
      </c>
      <c r="F19" s="35">
        <f t="shared" si="0"/>
        <v>4209752.8</v>
      </c>
      <c r="G19" s="35">
        <v>4209752.8</v>
      </c>
      <c r="H19" s="36" t="s">
        <v>45</v>
      </c>
    </row>
    <row r="20" spans="1:8" ht="85.5" x14ac:dyDescent="0.2">
      <c r="A20" s="22" t="s">
        <v>273</v>
      </c>
      <c r="B20" s="23" t="s">
        <v>180</v>
      </c>
      <c r="C20" s="83" t="s">
        <v>275</v>
      </c>
      <c r="D20" s="84"/>
      <c r="E20" s="24">
        <v>368000</v>
      </c>
      <c r="F20" s="35">
        <f t="shared" si="0"/>
        <v>193290.22</v>
      </c>
      <c r="G20" s="35">
        <v>193290.22</v>
      </c>
      <c r="H20" s="36" t="s">
        <v>45</v>
      </c>
    </row>
    <row r="21" spans="1:8" ht="85.5" x14ac:dyDescent="0.2">
      <c r="A21" s="22" t="s">
        <v>273</v>
      </c>
      <c r="B21" s="23" t="s">
        <v>180</v>
      </c>
      <c r="C21" s="83" t="s">
        <v>276</v>
      </c>
      <c r="D21" s="84"/>
      <c r="E21" s="24">
        <v>1686400</v>
      </c>
      <c r="F21" s="35">
        <f t="shared" si="0"/>
        <v>1251225.55</v>
      </c>
      <c r="G21" s="35">
        <v>1251225.55</v>
      </c>
      <c r="H21" s="36" t="s">
        <v>45</v>
      </c>
    </row>
    <row r="22" spans="1:8" ht="85.5" x14ac:dyDescent="0.2">
      <c r="A22" s="22" t="s">
        <v>277</v>
      </c>
      <c r="B22" s="23" t="s">
        <v>180</v>
      </c>
      <c r="C22" s="83" t="s">
        <v>278</v>
      </c>
      <c r="D22" s="84"/>
      <c r="E22" s="24">
        <v>882600</v>
      </c>
      <c r="F22" s="35">
        <f t="shared" si="0"/>
        <v>701856.1</v>
      </c>
      <c r="G22" s="35">
        <v>701856.1</v>
      </c>
      <c r="H22" s="36" t="s">
        <v>45</v>
      </c>
    </row>
    <row r="23" spans="1:8" ht="85.5" x14ac:dyDescent="0.2">
      <c r="A23" s="22" t="s">
        <v>277</v>
      </c>
      <c r="B23" s="23" t="s">
        <v>180</v>
      </c>
      <c r="C23" s="83" t="s">
        <v>279</v>
      </c>
      <c r="D23" s="84"/>
      <c r="E23" s="24">
        <v>152400</v>
      </c>
      <c r="F23" s="35">
        <f t="shared" si="0"/>
        <v>73850.78</v>
      </c>
      <c r="G23" s="35">
        <v>73850.78</v>
      </c>
      <c r="H23" s="36" t="s">
        <v>45</v>
      </c>
    </row>
    <row r="24" spans="1:8" ht="57" x14ac:dyDescent="0.2">
      <c r="A24" s="22" t="s">
        <v>280</v>
      </c>
      <c r="B24" s="23" t="s">
        <v>180</v>
      </c>
      <c r="C24" s="83" t="s">
        <v>281</v>
      </c>
      <c r="D24" s="84"/>
      <c r="E24" s="24">
        <v>12000</v>
      </c>
      <c r="F24" s="35">
        <f t="shared" si="0"/>
        <v>3033</v>
      </c>
      <c r="G24" s="35">
        <v>3033</v>
      </c>
      <c r="H24" s="36" t="s">
        <v>45</v>
      </c>
    </row>
    <row r="25" spans="1:8" ht="57" x14ac:dyDescent="0.2">
      <c r="A25" s="22" t="s">
        <v>280</v>
      </c>
      <c r="B25" s="23" t="s">
        <v>180</v>
      </c>
      <c r="C25" s="83" t="s">
        <v>282</v>
      </c>
      <c r="D25" s="84"/>
      <c r="E25" s="24">
        <v>100</v>
      </c>
      <c r="F25" s="35">
        <f t="shared" si="0"/>
        <v>4.75</v>
      </c>
      <c r="G25" s="35">
        <v>4.75</v>
      </c>
      <c r="H25" s="36" t="s">
        <v>45</v>
      </c>
    </row>
    <row r="26" spans="1:8" ht="71.25" x14ac:dyDescent="0.2">
      <c r="A26" s="22" t="s">
        <v>183</v>
      </c>
      <c r="B26" s="23" t="s">
        <v>180</v>
      </c>
      <c r="C26" s="83" t="s">
        <v>283</v>
      </c>
      <c r="D26" s="84"/>
      <c r="E26" s="24">
        <v>200</v>
      </c>
      <c r="F26" s="35">
        <f t="shared" si="0"/>
        <v>200</v>
      </c>
      <c r="G26" s="35">
        <v>200</v>
      </c>
      <c r="H26" s="36" t="s">
        <v>45</v>
      </c>
    </row>
    <row r="27" spans="1:8" ht="114" x14ac:dyDescent="0.2">
      <c r="A27" s="25" t="s">
        <v>284</v>
      </c>
      <c r="B27" s="23" t="s">
        <v>180</v>
      </c>
      <c r="C27" s="83" t="s">
        <v>285</v>
      </c>
      <c r="D27" s="84"/>
      <c r="E27" s="24">
        <v>200</v>
      </c>
      <c r="F27" s="35">
        <f t="shared" si="0"/>
        <v>200</v>
      </c>
      <c r="G27" s="35">
        <v>200</v>
      </c>
      <c r="H27" s="36" t="s">
        <v>45</v>
      </c>
    </row>
    <row r="28" spans="1:8" ht="30" x14ac:dyDescent="0.2">
      <c r="A28" s="19" t="s">
        <v>185</v>
      </c>
      <c r="B28" s="20" t="s">
        <v>180</v>
      </c>
      <c r="C28" s="50" t="s">
        <v>186</v>
      </c>
      <c r="D28" s="51"/>
      <c r="E28" s="21">
        <v>477000</v>
      </c>
      <c r="F28" s="33" t="str">
        <f t="shared" si="0"/>
        <v>-</v>
      </c>
      <c r="G28" s="33" t="s">
        <v>45</v>
      </c>
      <c r="H28" s="34" t="s">
        <v>45</v>
      </c>
    </row>
    <row r="29" spans="1:8" ht="28.5" x14ac:dyDescent="0.2">
      <c r="A29" s="22" t="s">
        <v>185</v>
      </c>
      <c r="B29" s="23" t="s">
        <v>180</v>
      </c>
      <c r="C29" s="83" t="s">
        <v>286</v>
      </c>
      <c r="D29" s="84"/>
      <c r="E29" s="24">
        <v>477000</v>
      </c>
      <c r="F29" s="35" t="str">
        <f t="shared" si="0"/>
        <v>-</v>
      </c>
      <c r="G29" s="35" t="s">
        <v>45</v>
      </c>
      <c r="H29" s="36" t="s">
        <v>45</v>
      </c>
    </row>
    <row r="30" spans="1:8" ht="85.5" x14ac:dyDescent="0.2">
      <c r="A30" s="22" t="s">
        <v>287</v>
      </c>
      <c r="B30" s="23" t="s">
        <v>180</v>
      </c>
      <c r="C30" s="83" t="s">
        <v>288</v>
      </c>
      <c r="D30" s="84"/>
      <c r="E30" s="24">
        <v>477000</v>
      </c>
      <c r="F30" s="35" t="str">
        <f t="shared" si="0"/>
        <v>-</v>
      </c>
      <c r="G30" s="35" t="s">
        <v>45</v>
      </c>
      <c r="H30" s="36" t="s">
        <v>45</v>
      </c>
    </row>
    <row r="31" spans="1:8" ht="30" x14ac:dyDescent="0.2">
      <c r="A31" s="19" t="s">
        <v>187</v>
      </c>
      <c r="B31" s="20" t="s">
        <v>180</v>
      </c>
      <c r="C31" s="50" t="s">
        <v>188</v>
      </c>
      <c r="D31" s="51"/>
      <c r="E31" s="21">
        <v>309000</v>
      </c>
      <c r="F31" s="33">
        <f t="shared" si="0"/>
        <v>185922</v>
      </c>
      <c r="G31" s="33">
        <v>185922</v>
      </c>
      <c r="H31" s="34" t="s">
        <v>45</v>
      </c>
    </row>
    <row r="32" spans="1:8" ht="28.5" x14ac:dyDescent="0.2">
      <c r="A32" s="22" t="s">
        <v>187</v>
      </c>
      <c r="B32" s="23" t="s">
        <v>180</v>
      </c>
      <c r="C32" s="83" t="s">
        <v>289</v>
      </c>
      <c r="D32" s="84"/>
      <c r="E32" s="24">
        <v>50000</v>
      </c>
      <c r="F32" s="35" t="str">
        <f t="shared" si="0"/>
        <v>-</v>
      </c>
      <c r="G32" s="35" t="s">
        <v>45</v>
      </c>
      <c r="H32" s="36" t="s">
        <v>45</v>
      </c>
    </row>
    <row r="33" spans="1:8" ht="114" x14ac:dyDescent="0.2">
      <c r="A33" s="25" t="s">
        <v>290</v>
      </c>
      <c r="B33" s="23" t="s">
        <v>180</v>
      </c>
      <c r="C33" s="83" t="s">
        <v>291</v>
      </c>
      <c r="D33" s="84"/>
      <c r="E33" s="24">
        <v>50000</v>
      </c>
      <c r="F33" s="35" t="str">
        <f t="shared" si="0"/>
        <v>-</v>
      </c>
      <c r="G33" s="35" t="s">
        <v>45</v>
      </c>
      <c r="H33" s="36" t="s">
        <v>45</v>
      </c>
    </row>
    <row r="34" spans="1:8" ht="28.5" x14ac:dyDescent="0.2">
      <c r="A34" s="22" t="s">
        <v>187</v>
      </c>
      <c r="B34" s="23" t="s">
        <v>180</v>
      </c>
      <c r="C34" s="83" t="s">
        <v>292</v>
      </c>
      <c r="D34" s="84"/>
      <c r="E34" s="24">
        <v>20000</v>
      </c>
      <c r="F34" s="35">
        <f t="shared" si="0"/>
        <v>20000</v>
      </c>
      <c r="G34" s="35">
        <v>20000</v>
      </c>
      <c r="H34" s="36" t="s">
        <v>45</v>
      </c>
    </row>
    <row r="35" spans="1:8" ht="85.5" x14ac:dyDescent="0.2">
      <c r="A35" s="22" t="s">
        <v>293</v>
      </c>
      <c r="B35" s="23" t="s">
        <v>180</v>
      </c>
      <c r="C35" s="83" t="s">
        <v>294</v>
      </c>
      <c r="D35" s="84"/>
      <c r="E35" s="24">
        <v>20000</v>
      </c>
      <c r="F35" s="35">
        <f t="shared" si="0"/>
        <v>20000</v>
      </c>
      <c r="G35" s="35">
        <v>20000</v>
      </c>
      <c r="H35" s="36" t="s">
        <v>45</v>
      </c>
    </row>
    <row r="36" spans="1:8" ht="28.5" x14ac:dyDescent="0.2">
      <c r="A36" s="22" t="s">
        <v>187</v>
      </c>
      <c r="B36" s="23" t="s">
        <v>180</v>
      </c>
      <c r="C36" s="83" t="s">
        <v>295</v>
      </c>
      <c r="D36" s="84"/>
      <c r="E36" s="24">
        <v>154000</v>
      </c>
      <c r="F36" s="35">
        <f t="shared" si="0"/>
        <v>111922</v>
      </c>
      <c r="G36" s="35">
        <v>111922</v>
      </c>
      <c r="H36" s="36" t="s">
        <v>45</v>
      </c>
    </row>
    <row r="37" spans="1:8" ht="57" x14ac:dyDescent="0.2">
      <c r="A37" s="22" t="s">
        <v>280</v>
      </c>
      <c r="B37" s="23" t="s">
        <v>180</v>
      </c>
      <c r="C37" s="83" t="s">
        <v>296</v>
      </c>
      <c r="D37" s="84"/>
      <c r="E37" s="24">
        <v>35000</v>
      </c>
      <c r="F37" s="35" t="str">
        <f t="shared" si="0"/>
        <v>-</v>
      </c>
      <c r="G37" s="35" t="s">
        <v>45</v>
      </c>
      <c r="H37" s="36" t="s">
        <v>45</v>
      </c>
    </row>
    <row r="38" spans="1:8" ht="57" x14ac:dyDescent="0.2">
      <c r="A38" s="22" t="s">
        <v>280</v>
      </c>
      <c r="B38" s="23" t="s">
        <v>180</v>
      </c>
      <c r="C38" s="83" t="s">
        <v>297</v>
      </c>
      <c r="D38" s="84"/>
      <c r="E38" s="24">
        <v>9000</v>
      </c>
      <c r="F38" s="35">
        <f t="shared" si="0"/>
        <v>1922</v>
      </c>
      <c r="G38" s="35">
        <v>1922</v>
      </c>
      <c r="H38" s="36" t="s">
        <v>45</v>
      </c>
    </row>
    <row r="39" spans="1:8" ht="57" x14ac:dyDescent="0.2">
      <c r="A39" s="22" t="s">
        <v>280</v>
      </c>
      <c r="B39" s="23" t="s">
        <v>180</v>
      </c>
      <c r="C39" s="83" t="s">
        <v>298</v>
      </c>
      <c r="D39" s="84"/>
      <c r="E39" s="24">
        <v>110000</v>
      </c>
      <c r="F39" s="35">
        <f t="shared" si="0"/>
        <v>110000</v>
      </c>
      <c r="G39" s="35">
        <v>110000</v>
      </c>
      <c r="H39" s="36" t="s">
        <v>45</v>
      </c>
    </row>
    <row r="40" spans="1:8" ht="28.5" x14ac:dyDescent="0.2">
      <c r="A40" s="22" t="s">
        <v>187</v>
      </c>
      <c r="B40" s="23" t="s">
        <v>180</v>
      </c>
      <c r="C40" s="83" t="s">
        <v>299</v>
      </c>
      <c r="D40" s="84"/>
      <c r="E40" s="24">
        <v>85000</v>
      </c>
      <c r="F40" s="35">
        <f t="shared" si="0"/>
        <v>54000</v>
      </c>
      <c r="G40" s="35">
        <v>54000</v>
      </c>
      <c r="H40" s="36" t="s">
        <v>45</v>
      </c>
    </row>
    <row r="41" spans="1:8" ht="71.25" x14ac:dyDescent="0.2">
      <c r="A41" s="22" t="s">
        <v>300</v>
      </c>
      <c r="B41" s="23" t="s">
        <v>180</v>
      </c>
      <c r="C41" s="83" t="s">
        <v>301</v>
      </c>
      <c r="D41" s="84"/>
      <c r="E41" s="24">
        <v>81000</v>
      </c>
      <c r="F41" s="35">
        <f t="shared" si="0"/>
        <v>50000</v>
      </c>
      <c r="G41" s="35">
        <v>50000</v>
      </c>
      <c r="H41" s="36" t="s">
        <v>45</v>
      </c>
    </row>
    <row r="42" spans="1:8" ht="71.25" x14ac:dyDescent="0.2">
      <c r="A42" s="22" t="s">
        <v>302</v>
      </c>
      <c r="B42" s="23" t="s">
        <v>180</v>
      </c>
      <c r="C42" s="83" t="s">
        <v>303</v>
      </c>
      <c r="D42" s="84"/>
      <c r="E42" s="24">
        <v>4000</v>
      </c>
      <c r="F42" s="35">
        <f t="shared" si="0"/>
        <v>4000</v>
      </c>
      <c r="G42" s="35">
        <v>4000</v>
      </c>
      <c r="H42" s="36" t="s">
        <v>45</v>
      </c>
    </row>
    <row r="43" spans="1:8" ht="28.5" x14ac:dyDescent="0.2">
      <c r="A43" s="22" t="s">
        <v>189</v>
      </c>
      <c r="B43" s="23" t="s">
        <v>180</v>
      </c>
      <c r="C43" s="83" t="s">
        <v>190</v>
      </c>
      <c r="D43" s="84"/>
      <c r="E43" s="24">
        <v>255400</v>
      </c>
      <c r="F43" s="35">
        <f t="shared" si="0"/>
        <v>255400</v>
      </c>
      <c r="G43" s="35">
        <v>255400</v>
      </c>
      <c r="H43" s="36" t="s">
        <v>45</v>
      </c>
    </row>
    <row r="44" spans="1:8" ht="30" x14ac:dyDescent="0.2">
      <c r="A44" s="19" t="s">
        <v>191</v>
      </c>
      <c r="B44" s="20" t="s">
        <v>180</v>
      </c>
      <c r="C44" s="50" t="s">
        <v>192</v>
      </c>
      <c r="D44" s="51"/>
      <c r="E44" s="21">
        <v>255400</v>
      </c>
      <c r="F44" s="33">
        <f t="shared" si="0"/>
        <v>255400</v>
      </c>
      <c r="G44" s="33">
        <v>255400</v>
      </c>
      <c r="H44" s="34" t="s">
        <v>45</v>
      </c>
    </row>
    <row r="45" spans="1:8" ht="28.5" x14ac:dyDescent="0.2">
      <c r="A45" s="22" t="s">
        <v>191</v>
      </c>
      <c r="B45" s="23" t="s">
        <v>180</v>
      </c>
      <c r="C45" s="83" t="s">
        <v>304</v>
      </c>
      <c r="D45" s="84"/>
      <c r="E45" s="24">
        <v>255400</v>
      </c>
      <c r="F45" s="35">
        <f t="shared" si="0"/>
        <v>255400</v>
      </c>
      <c r="G45" s="35">
        <v>255400</v>
      </c>
      <c r="H45" s="36" t="s">
        <v>45</v>
      </c>
    </row>
    <row r="46" spans="1:8" ht="85.5" x14ac:dyDescent="0.2">
      <c r="A46" s="22" t="s">
        <v>305</v>
      </c>
      <c r="B46" s="23" t="s">
        <v>180</v>
      </c>
      <c r="C46" s="83" t="s">
        <v>306</v>
      </c>
      <c r="D46" s="84"/>
      <c r="E46" s="24">
        <v>196958.85</v>
      </c>
      <c r="F46" s="35">
        <f t="shared" si="0"/>
        <v>196958.85</v>
      </c>
      <c r="G46" s="35">
        <v>196958.85</v>
      </c>
      <c r="H46" s="36" t="s">
        <v>45</v>
      </c>
    </row>
    <row r="47" spans="1:8" ht="85.5" x14ac:dyDescent="0.2">
      <c r="A47" s="22" t="s">
        <v>305</v>
      </c>
      <c r="B47" s="23" t="s">
        <v>180</v>
      </c>
      <c r="C47" s="83" t="s">
        <v>307</v>
      </c>
      <c r="D47" s="84"/>
      <c r="E47" s="24">
        <v>58441.15</v>
      </c>
      <c r="F47" s="35">
        <f t="shared" si="0"/>
        <v>58441.15</v>
      </c>
      <c r="G47" s="35">
        <v>58441.15</v>
      </c>
      <c r="H47" s="36" t="s">
        <v>45</v>
      </c>
    </row>
    <row r="48" spans="1:8" ht="42.75" x14ac:dyDescent="0.2">
      <c r="A48" s="22" t="s">
        <v>193</v>
      </c>
      <c r="B48" s="23" t="s">
        <v>180</v>
      </c>
      <c r="C48" s="83" t="s">
        <v>194</v>
      </c>
      <c r="D48" s="84"/>
      <c r="E48" s="24">
        <v>1915000</v>
      </c>
      <c r="F48" s="35">
        <f t="shared" si="0"/>
        <v>1793660</v>
      </c>
      <c r="G48" s="35">
        <v>1793660</v>
      </c>
      <c r="H48" s="36" t="s">
        <v>45</v>
      </c>
    </row>
    <row r="49" spans="1:8" ht="60" x14ac:dyDescent="0.2">
      <c r="A49" s="19" t="s">
        <v>195</v>
      </c>
      <c r="B49" s="20" t="s">
        <v>180</v>
      </c>
      <c r="C49" s="50" t="s">
        <v>196</v>
      </c>
      <c r="D49" s="51"/>
      <c r="E49" s="21">
        <v>1915000</v>
      </c>
      <c r="F49" s="33">
        <f t="shared" si="0"/>
        <v>1793660</v>
      </c>
      <c r="G49" s="33">
        <v>1793660</v>
      </c>
      <c r="H49" s="34" t="s">
        <v>45</v>
      </c>
    </row>
    <row r="50" spans="1:8" ht="57" x14ac:dyDescent="0.2">
      <c r="A50" s="22" t="s">
        <v>195</v>
      </c>
      <c r="B50" s="23" t="s">
        <v>180</v>
      </c>
      <c r="C50" s="83" t="s">
        <v>308</v>
      </c>
      <c r="D50" s="84"/>
      <c r="E50" s="24">
        <v>55000</v>
      </c>
      <c r="F50" s="35">
        <f t="shared" si="0"/>
        <v>50900</v>
      </c>
      <c r="G50" s="35">
        <v>50900</v>
      </c>
      <c r="H50" s="36" t="s">
        <v>45</v>
      </c>
    </row>
    <row r="51" spans="1:8" ht="199.5" x14ac:dyDescent="0.2">
      <c r="A51" s="25" t="s">
        <v>309</v>
      </c>
      <c r="B51" s="23" t="s">
        <v>180</v>
      </c>
      <c r="C51" s="83" t="s">
        <v>310</v>
      </c>
      <c r="D51" s="84"/>
      <c r="E51" s="24">
        <v>55000</v>
      </c>
      <c r="F51" s="35">
        <f t="shared" si="0"/>
        <v>50900</v>
      </c>
      <c r="G51" s="35">
        <v>50900</v>
      </c>
      <c r="H51" s="36" t="s">
        <v>45</v>
      </c>
    </row>
    <row r="52" spans="1:8" ht="57" x14ac:dyDescent="0.2">
      <c r="A52" s="22" t="s">
        <v>195</v>
      </c>
      <c r="B52" s="23" t="s">
        <v>180</v>
      </c>
      <c r="C52" s="83" t="s">
        <v>311</v>
      </c>
      <c r="D52" s="84"/>
      <c r="E52" s="24">
        <v>1860000</v>
      </c>
      <c r="F52" s="35">
        <f t="shared" si="0"/>
        <v>1742760</v>
      </c>
      <c r="G52" s="35">
        <v>1742760</v>
      </c>
      <c r="H52" s="36" t="s">
        <v>45</v>
      </c>
    </row>
    <row r="53" spans="1:8" ht="242.25" x14ac:dyDescent="0.2">
      <c r="A53" s="25" t="s">
        <v>312</v>
      </c>
      <c r="B53" s="23" t="s">
        <v>180</v>
      </c>
      <c r="C53" s="83" t="s">
        <v>313</v>
      </c>
      <c r="D53" s="84"/>
      <c r="E53" s="24">
        <v>1800000</v>
      </c>
      <c r="F53" s="35">
        <f t="shared" si="0"/>
        <v>1701000</v>
      </c>
      <c r="G53" s="35">
        <v>1701000</v>
      </c>
      <c r="H53" s="36" t="s">
        <v>45</v>
      </c>
    </row>
    <row r="54" spans="1:8" ht="199.5" x14ac:dyDescent="0.2">
      <c r="A54" s="25" t="s">
        <v>314</v>
      </c>
      <c r="B54" s="23" t="s">
        <v>180</v>
      </c>
      <c r="C54" s="83" t="s">
        <v>315</v>
      </c>
      <c r="D54" s="84"/>
      <c r="E54" s="24">
        <v>60000</v>
      </c>
      <c r="F54" s="35">
        <f t="shared" si="0"/>
        <v>41760</v>
      </c>
      <c r="G54" s="35">
        <v>41760</v>
      </c>
      <c r="H54" s="36" t="s">
        <v>45</v>
      </c>
    </row>
    <row r="55" spans="1:8" ht="28.5" x14ac:dyDescent="0.2">
      <c r="A55" s="22" t="s">
        <v>197</v>
      </c>
      <c r="B55" s="23" t="s">
        <v>180</v>
      </c>
      <c r="C55" s="83" t="s">
        <v>198</v>
      </c>
      <c r="D55" s="84"/>
      <c r="E55" s="24">
        <v>8091200</v>
      </c>
      <c r="F55" s="35">
        <f t="shared" si="0"/>
        <v>7938219.7699999996</v>
      </c>
      <c r="G55" s="35">
        <v>7938219.7699999996</v>
      </c>
      <c r="H55" s="36" t="s">
        <v>45</v>
      </c>
    </row>
    <row r="56" spans="1:8" ht="30" x14ac:dyDescent="0.2">
      <c r="A56" s="19" t="s">
        <v>199</v>
      </c>
      <c r="B56" s="20" t="s">
        <v>180</v>
      </c>
      <c r="C56" s="50" t="s">
        <v>200</v>
      </c>
      <c r="D56" s="51"/>
      <c r="E56" s="21">
        <v>8091200</v>
      </c>
      <c r="F56" s="33">
        <f t="shared" si="0"/>
        <v>7938219.7699999996</v>
      </c>
      <c r="G56" s="33">
        <v>7938219.7699999996</v>
      </c>
      <c r="H56" s="34" t="s">
        <v>45</v>
      </c>
    </row>
    <row r="57" spans="1:8" ht="28.5" x14ac:dyDescent="0.2">
      <c r="A57" s="22" t="s">
        <v>199</v>
      </c>
      <c r="B57" s="23" t="s">
        <v>180</v>
      </c>
      <c r="C57" s="83" t="s">
        <v>316</v>
      </c>
      <c r="D57" s="84"/>
      <c r="E57" s="24">
        <v>7637200</v>
      </c>
      <c r="F57" s="35">
        <f t="shared" si="0"/>
        <v>7484234.7699999996</v>
      </c>
      <c r="G57" s="35">
        <v>7484234.7699999996</v>
      </c>
      <c r="H57" s="36" t="s">
        <v>45</v>
      </c>
    </row>
    <row r="58" spans="1:8" ht="156.75" x14ac:dyDescent="0.2">
      <c r="A58" s="25" t="s">
        <v>317</v>
      </c>
      <c r="B58" s="23" t="s">
        <v>180</v>
      </c>
      <c r="C58" s="83" t="s">
        <v>318</v>
      </c>
      <c r="D58" s="84"/>
      <c r="E58" s="24">
        <v>7637200</v>
      </c>
      <c r="F58" s="35">
        <f t="shared" si="0"/>
        <v>7484234.7699999996</v>
      </c>
      <c r="G58" s="35">
        <v>7484234.7699999996</v>
      </c>
      <c r="H58" s="36" t="s">
        <v>45</v>
      </c>
    </row>
    <row r="59" spans="1:8" ht="28.5" x14ac:dyDescent="0.2">
      <c r="A59" s="22" t="s">
        <v>199</v>
      </c>
      <c r="B59" s="23" t="s">
        <v>180</v>
      </c>
      <c r="C59" s="83" t="s">
        <v>319</v>
      </c>
      <c r="D59" s="84"/>
      <c r="E59" s="24">
        <v>454000</v>
      </c>
      <c r="F59" s="35">
        <f t="shared" si="0"/>
        <v>453985</v>
      </c>
      <c r="G59" s="35">
        <v>453985</v>
      </c>
      <c r="H59" s="36" t="s">
        <v>45</v>
      </c>
    </row>
    <row r="60" spans="1:8" ht="142.5" x14ac:dyDescent="0.2">
      <c r="A60" s="25" t="s">
        <v>320</v>
      </c>
      <c r="B60" s="23" t="s">
        <v>180</v>
      </c>
      <c r="C60" s="83" t="s">
        <v>321</v>
      </c>
      <c r="D60" s="84"/>
      <c r="E60" s="24">
        <v>454000</v>
      </c>
      <c r="F60" s="35">
        <f t="shared" si="0"/>
        <v>453985</v>
      </c>
      <c r="G60" s="35">
        <v>453985</v>
      </c>
      <c r="H60" s="36" t="s">
        <v>45</v>
      </c>
    </row>
    <row r="61" spans="1:8" ht="28.5" x14ac:dyDescent="0.2">
      <c r="A61" s="22" t="s">
        <v>201</v>
      </c>
      <c r="B61" s="23" t="s">
        <v>180</v>
      </c>
      <c r="C61" s="83" t="s">
        <v>202</v>
      </c>
      <c r="D61" s="84"/>
      <c r="E61" s="24">
        <v>5394400</v>
      </c>
      <c r="F61" s="35">
        <f t="shared" si="0"/>
        <v>4503464.8</v>
      </c>
      <c r="G61" s="35">
        <v>4503464.8</v>
      </c>
      <c r="H61" s="36" t="s">
        <v>45</v>
      </c>
    </row>
    <row r="62" spans="1:8" ht="30" x14ac:dyDescent="0.2">
      <c r="A62" s="19" t="s">
        <v>203</v>
      </c>
      <c r="B62" s="20" t="s">
        <v>180</v>
      </c>
      <c r="C62" s="50" t="s">
        <v>204</v>
      </c>
      <c r="D62" s="51"/>
      <c r="E62" s="21">
        <v>298300</v>
      </c>
      <c r="F62" s="33">
        <f t="shared" si="0"/>
        <v>282286.46999999997</v>
      </c>
      <c r="G62" s="33">
        <v>282286.46999999997</v>
      </c>
      <c r="H62" s="34" t="s">
        <v>45</v>
      </c>
    </row>
    <row r="63" spans="1:8" ht="28.5" x14ac:dyDescent="0.2">
      <c r="A63" s="22" t="s">
        <v>203</v>
      </c>
      <c r="B63" s="23" t="s">
        <v>180</v>
      </c>
      <c r="C63" s="83" t="s">
        <v>322</v>
      </c>
      <c r="D63" s="84"/>
      <c r="E63" s="24">
        <v>298300</v>
      </c>
      <c r="F63" s="35">
        <f t="shared" si="0"/>
        <v>282286.46999999997</v>
      </c>
      <c r="G63" s="35">
        <v>282286.46999999997</v>
      </c>
      <c r="H63" s="36" t="s">
        <v>45</v>
      </c>
    </row>
    <row r="64" spans="1:8" ht="71.25" x14ac:dyDescent="0.2">
      <c r="A64" s="22" t="s">
        <v>323</v>
      </c>
      <c r="B64" s="23" t="s">
        <v>180</v>
      </c>
      <c r="C64" s="83" t="s">
        <v>324</v>
      </c>
      <c r="D64" s="84"/>
      <c r="E64" s="24">
        <v>5000</v>
      </c>
      <c r="F64" s="35" t="str">
        <f t="shared" si="0"/>
        <v>-</v>
      </c>
      <c r="G64" s="35" t="s">
        <v>45</v>
      </c>
      <c r="H64" s="36" t="s">
        <v>45</v>
      </c>
    </row>
    <row r="65" spans="1:8" ht="128.25" x14ac:dyDescent="0.2">
      <c r="A65" s="25" t="s">
        <v>325</v>
      </c>
      <c r="B65" s="23" t="s">
        <v>180</v>
      </c>
      <c r="C65" s="83" t="s">
        <v>326</v>
      </c>
      <c r="D65" s="84"/>
      <c r="E65" s="24">
        <v>89000</v>
      </c>
      <c r="F65" s="35">
        <f t="shared" si="0"/>
        <v>78428.2</v>
      </c>
      <c r="G65" s="35">
        <v>78428.2</v>
      </c>
      <c r="H65" s="36" t="s">
        <v>45</v>
      </c>
    </row>
    <row r="66" spans="1:8" ht="71.25" x14ac:dyDescent="0.2">
      <c r="A66" s="22" t="s">
        <v>327</v>
      </c>
      <c r="B66" s="23" t="s">
        <v>180</v>
      </c>
      <c r="C66" s="83" t="s">
        <v>328</v>
      </c>
      <c r="D66" s="84"/>
      <c r="E66" s="24">
        <v>204300</v>
      </c>
      <c r="F66" s="35">
        <f t="shared" si="0"/>
        <v>203858.27</v>
      </c>
      <c r="G66" s="35">
        <v>203858.27</v>
      </c>
      <c r="H66" s="36" t="s">
        <v>45</v>
      </c>
    </row>
    <row r="67" spans="1:8" ht="30" x14ac:dyDescent="0.2">
      <c r="A67" s="19" t="s">
        <v>205</v>
      </c>
      <c r="B67" s="20" t="s">
        <v>180</v>
      </c>
      <c r="C67" s="50" t="s">
        <v>206</v>
      </c>
      <c r="D67" s="51"/>
      <c r="E67" s="21">
        <v>826700</v>
      </c>
      <c r="F67" s="33">
        <f t="shared" si="0"/>
        <v>709932.86</v>
      </c>
      <c r="G67" s="33">
        <v>709932.86</v>
      </c>
      <c r="H67" s="34" t="s">
        <v>45</v>
      </c>
    </row>
    <row r="68" spans="1:8" ht="28.5" x14ac:dyDescent="0.2">
      <c r="A68" s="22" t="s">
        <v>205</v>
      </c>
      <c r="B68" s="23" t="s">
        <v>180</v>
      </c>
      <c r="C68" s="83" t="s">
        <v>329</v>
      </c>
      <c r="D68" s="84"/>
      <c r="E68" s="24">
        <v>826700</v>
      </c>
      <c r="F68" s="35">
        <f t="shared" si="0"/>
        <v>709932.86</v>
      </c>
      <c r="G68" s="35">
        <v>709932.86</v>
      </c>
      <c r="H68" s="36" t="s">
        <v>45</v>
      </c>
    </row>
    <row r="69" spans="1:8" ht="128.25" x14ac:dyDescent="0.2">
      <c r="A69" s="25" t="s">
        <v>330</v>
      </c>
      <c r="B69" s="23" t="s">
        <v>180</v>
      </c>
      <c r="C69" s="83" t="s">
        <v>331</v>
      </c>
      <c r="D69" s="84"/>
      <c r="E69" s="24">
        <v>826700</v>
      </c>
      <c r="F69" s="35">
        <f t="shared" si="0"/>
        <v>709932.86</v>
      </c>
      <c r="G69" s="35">
        <v>709932.86</v>
      </c>
      <c r="H69" s="36" t="s">
        <v>45</v>
      </c>
    </row>
    <row r="70" spans="1:8" ht="30" x14ac:dyDescent="0.2">
      <c r="A70" s="19" t="s">
        <v>207</v>
      </c>
      <c r="B70" s="20" t="s">
        <v>180</v>
      </c>
      <c r="C70" s="50" t="s">
        <v>208</v>
      </c>
      <c r="D70" s="51"/>
      <c r="E70" s="21">
        <v>4269400</v>
      </c>
      <c r="F70" s="33">
        <f t="shared" si="0"/>
        <v>3511245.47</v>
      </c>
      <c r="G70" s="33">
        <v>3511245.47</v>
      </c>
      <c r="H70" s="34" t="s">
        <v>45</v>
      </c>
    </row>
    <row r="71" spans="1:8" ht="28.5" x14ac:dyDescent="0.2">
      <c r="A71" s="22" t="s">
        <v>207</v>
      </c>
      <c r="B71" s="23" t="s">
        <v>180</v>
      </c>
      <c r="C71" s="83" t="s">
        <v>332</v>
      </c>
      <c r="D71" s="84"/>
      <c r="E71" s="24">
        <v>2356400</v>
      </c>
      <c r="F71" s="35">
        <f t="shared" si="0"/>
        <v>2130837.1</v>
      </c>
      <c r="G71" s="35">
        <v>2130837.1</v>
      </c>
      <c r="H71" s="36" t="s">
        <v>45</v>
      </c>
    </row>
    <row r="72" spans="1:8" ht="71.25" x14ac:dyDescent="0.2">
      <c r="A72" s="22" t="s">
        <v>333</v>
      </c>
      <c r="B72" s="23" t="s">
        <v>180</v>
      </c>
      <c r="C72" s="83" t="s">
        <v>334</v>
      </c>
      <c r="D72" s="84"/>
      <c r="E72" s="24">
        <v>550000</v>
      </c>
      <c r="F72" s="35">
        <f t="shared" si="0"/>
        <v>438143.64</v>
      </c>
      <c r="G72" s="35">
        <v>438143.64</v>
      </c>
      <c r="H72" s="36" t="s">
        <v>45</v>
      </c>
    </row>
    <row r="73" spans="1:8" ht="71.25" x14ac:dyDescent="0.2">
      <c r="A73" s="22" t="s">
        <v>333</v>
      </c>
      <c r="B73" s="23" t="s">
        <v>180</v>
      </c>
      <c r="C73" s="83" t="s">
        <v>335</v>
      </c>
      <c r="D73" s="84"/>
      <c r="E73" s="24">
        <v>1806400</v>
      </c>
      <c r="F73" s="35">
        <f t="shared" si="0"/>
        <v>1692693.46</v>
      </c>
      <c r="G73" s="35">
        <v>1692693.46</v>
      </c>
      <c r="H73" s="36" t="s">
        <v>45</v>
      </c>
    </row>
    <row r="74" spans="1:8" ht="28.5" x14ac:dyDescent="0.2">
      <c r="A74" s="22" t="s">
        <v>207</v>
      </c>
      <c r="B74" s="23" t="s">
        <v>180</v>
      </c>
      <c r="C74" s="83" t="s">
        <v>336</v>
      </c>
      <c r="D74" s="84"/>
      <c r="E74" s="24">
        <v>20000</v>
      </c>
      <c r="F74" s="35" t="str">
        <f t="shared" si="0"/>
        <v>-</v>
      </c>
      <c r="G74" s="35" t="s">
        <v>45</v>
      </c>
      <c r="H74" s="36" t="s">
        <v>45</v>
      </c>
    </row>
    <row r="75" spans="1:8" ht="71.25" x14ac:dyDescent="0.2">
      <c r="A75" s="22" t="s">
        <v>337</v>
      </c>
      <c r="B75" s="23" t="s">
        <v>180</v>
      </c>
      <c r="C75" s="83" t="s">
        <v>338</v>
      </c>
      <c r="D75" s="84"/>
      <c r="E75" s="24">
        <v>20000</v>
      </c>
      <c r="F75" s="35" t="str">
        <f t="shared" si="0"/>
        <v>-</v>
      </c>
      <c r="G75" s="35" t="s">
        <v>45</v>
      </c>
      <c r="H75" s="36" t="s">
        <v>45</v>
      </c>
    </row>
    <row r="76" spans="1:8" ht="28.5" x14ac:dyDescent="0.2">
      <c r="A76" s="22" t="s">
        <v>207</v>
      </c>
      <c r="B76" s="23" t="s">
        <v>180</v>
      </c>
      <c r="C76" s="83" t="s">
        <v>339</v>
      </c>
      <c r="D76" s="84"/>
      <c r="E76" s="24">
        <v>887000</v>
      </c>
      <c r="F76" s="35">
        <f t="shared" si="0"/>
        <v>836094.29</v>
      </c>
      <c r="G76" s="35">
        <v>836094.29</v>
      </c>
      <c r="H76" s="36" t="s">
        <v>45</v>
      </c>
    </row>
    <row r="77" spans="1:8" ht="71.25" x14ac:dyDescent="0.2">
      <c r="A77" s="22" t="s">
        <v>340</v>
      </c>
      <c r="B77" s="23" t="s">
        <v>180</v>
      </c>
      <c r="C77" s="83" t="s">
        <v>341</v>
      </c>
      <c r="D77" s="84"/>
      <c r="E77" s="24">
        <v>887000</v>
      </c>
      <c r="F77" s="35">
        <f t="shared" si="0"/>
        <v>836094.29</v>
      </c>
      <c r="G77" s="35">
        <v>836094.29</v>
      </c>
      <c r="H77" s="36" t="s">
        <v>45</v>
      </c>
    </row>
    <row r="78" spans="1:8" ht="28.5" x14ac:dyDescent="0.2">
      <c r="A78" s="22" t="s">
        <v>207</v>
      </c>
      <c r="B78" s="23" t="s">
        <v>180</v>
      </c>
      <c r="C78" s="83" t="s">
        <v>342</v>
      </c>
      <c r="D78" s="84"/>
      <c r="E78" s="24">
        <v>1006000</v>
      </c>
      <c r="F78" s="35">
        <f t="shared" si="0"/>
        <v>544314.07999999996</v>
      </c>
      <c r="G78" s="35">
        <v>544314.07999999996</v>
      </c>
      <c r="H78" s="36" t="s">
        <v>45</v>
      </c>
    </row>
    <row r="79" spans="1:8" ht="99.75" x14ac:dyDescent="0.2">
      <c r="A79" s="22" t="s">
        <v>343</v>
      </c>
      <c r="B79" s="23" t="s">
        <v>180</v>
      </c>
      <c r="C79" s="83" t="s">
        <v>344</v>
      </c>
      <c r="D79" s="84"/>
      <c r="E79" s="24">
        <v>1006000</v>
      </c>
      <c r="F79" s="35">
        <f t="shared" ref="F79:F109" si="1">IF(IF(G79="-",0,G79)+IF(H79="-",0,H79)=0,"-",IF(G79="-",0,G79)+IF(H79="-",0,H79))</f>
        <v>544314.07999999996</v>
      </c>
      <c r="G79" s="35">
        <v>544314.07999999996</v>
      </c>
      <c r="H79" s="36" t="s">
        <v>45</v>
      </c>
    </row>
    <row r="80" spans="1:8" ht="28.5" x14ac:dyDescent="0.2">
      <c r="A80" s="22" t="s">
        <v>209</v>
      </c>
      <c r="B80" s="23" t="s">
        <v>180</v>
      </c>
      <c r="C80" s="83" t="s">
        <v>210</v>
      </c>
      <c r="D80" s="84"/>
      <c r="E80" s="24">
        <v>40000</v>
      </c>
      <c r="F80" s="35">
        <f t="shared" si="1"/>
        <v>40000</v>
      </c>
      <c r="G80" s="35">
        <v>40000</v>
      </c>
      <c r="H80" s="36" t="s">
        <v>45</v>
      </c>
    </row>
    <row r="81" spans="1:8" ht="45" x14ac:dyDescent="0.2">
      <c r="A81" s="19" t="s">
        <v>211</v>
      </c>
      <c r="B81" s="20" t="s">
        <v>180</v>
      </c>
      <c r="C81" s="50" t="s">
        <v>212</v>
      </c>
      <c r="D81" s="51"/>
      <c r="E81" s="21">
        <v>40000</v>
      </c>
      <c r="F81" s="33">
        <f t="shared" si="1"/>
        <v>40000</v>
      </c>
      <c r="G81" s="33">
        <v>40000</v>
      </c>
      <c r="H81" s="34" t="s">
        <v>45</v>
      </c>
    </row>
    <row r="82" spans="1:8" ht="28.5" x14ac:dyDescent="0.2">
      <c r="A82" s="22" t="s">
        <v>211</v>
      </c>
      <c r="B82" s="23" t="s">
        <v>180</v>
      </c>
      <c r="C82" s="83" t="s">
        <v>345</v>
      </c>
      <c r="D82" s="84"/>
      <c r="E82" s="24">
        <v>40000</v>
      </c>
      <c r="F82" s="35">
        <f t="shared" si="1"/>
        <v>40000</v>
      </c>
      <c r="G82" s="35">
        <v>40000</v>
      </c>
      <c r="H82" s="36" t="s">
        <v>45</v>
      </c>
    </row>
    <row r="83" spans="1:8" ht="142.5" x14ac:dyDescent="0.2">
      <c r="A83" s="25" t="s">
        <v>346</v>
      </c>
      <c r="B83" s="23" t="s">
        <v>180</v>
      </c>
      <c r="C83" s="83" t="s">
        <v>347</v>
      </c>
      <c r="D83" s="84"/>
      <c r="E83" s="24">
        <v>40000</v>
      </c>
      <c r="F83" s="35">
        <f t="shared" si="1"/>
        <v>40000</v>
      </c>
      <c r="G83" s="35">
        <v>40000</v>
      </c>
      <c r="H83" s="36" t="s">
        <v>45</v>
      </c>
    </row>
    <row r="84" spans="1:8" ht="28.5" x14ac:dyDescent="0.2">
      <c r="A84" s="22" t="s">
        <v>213</v>
      </c>
      <c r="B84" s="23" t="s">
        <v>180</v>
      </c>
      <c r="C84" s="83" t="s">
        <v>214</v>
      </c>
      <c r="D84" s="84"/>
      <c r="E84" s="24">
        <v>6042200</v>
      </c>
      <c r="F84" s="35">
        <f t="shared" si="1"/>
        <v>5735679.6100000003</v>
      </c>
      <c r="G84" s="35">
        <v>5735679.6100000003</v>
      </c>
      <c r="H84" s="36" t="s">
        <v>45</v>
      </c>
    </row>
    <row r="85" spans="1:8" ht="30" x14ac:dyDescent="0.2">
      <c r="A85" s="19" t="s">
        <v>215</v>
      </c>
      <c r="B85" s="20" t="s">
        <v>180</v>
      </c>
      <c r="C85" s="50" t="s">
        <v>216</v>
      </c>
      <c r="D85" s="51"/>
      <c r="E85" s="21">
        <v>6042200</v>
      </c>
      <c r="F85" s="33">
        <f t="shared" si="1"/>
        <v>5735679.6100000003</v>
      </c>
      <c r="G85" s="33">
        <v>5735679.6100000003</v>
      </c>
      <c r="H85" s="34" t="s">
        <v>45</v>
      </c>
    </row>
    <row r="86" spans="1:8" ht="28.5" x14ac:dyDescent="0.2">
      <c r="A86" s="22" t="s">
        <v>215</v>
      </c>
      <c r="B86" s="23" t="s">
        <v>180</v>
      </c>
      <c r="C86" s="83" t="s">
        <v>348</v>
      </c>
      <c r="D86" s="84"/>
      <c r="E86" s="24">
        <v>6042200</v>
      </c>
      <c r="F86" s="35">
        <f t="shared" si="1"/>
        <v>5735679.6100000003</v>
      </c>
      <c r="G86" s="35">
        <v>5735679.6100000003</v>
      </c>
      <c r="H86" s="36" t="s">
        <v>45</v>
      </c>
    </row>
    <row r="87" spans="1:8" ht="85.5" x14ac:dyDescent="0.2">
      <c r="A87" s="22" t="s">
        <v>349</v>
      </c>
      <c r="B87" s="23" t="s">
        <v>180</v>
      </c>
      <c r="C87" s="83" t="s">
        <v>350</v>
      </c>
      <c r="D87" s="84"/>
      <c r="E87" s="24">
        <v>3662600</v>
      </c>
      <c r="F87" s="35">
        <f t="shared" si="1"/>
        <v>3660047.25</v>
      </c>
      <c r="G87" s="35">
        <v>3660047.25</v>
      </c>
      <c r="H87" s="36" t="s">
        <v>45</v>
      </c>
    </row>
    <row r="88" spans="1:8" ht="85.5" x14ac:dyDescent="0.2">
      <c r="A88" s="22" t="s">
        <v>349</v>
      </c>
      <c r="B88" s="23" t="s">
        <v>180</v>
      </c>
      <c r="C88" s="83" t="s">
        <v>351</v>
      </c>
      <c r="D88" s="84"/>
      <c r="E88" s="24">
        <v>1106100</v>
      </c>
      <c r="F88" s="35">
        <f t="shared" si="1"/>
        <v>1104091.1299999999</v>
      </c>
      <c r="G88" s="35">
        <v>1104091.1299999999</v>
      </c>
      <c r="H88" s="36" t="s">
        <v>45</v>
      </c>
    </row>
    <row r="89" spans="1:8" ht="85.5" x14ac:dyDescent="0.2">
      <c r="A89" s="22" t="s">
        <v>349</v>
      </c>
      <c r="B89" s="23" t="s">
        <v>180</v>
      </c>
      <c r="C89" s="83" t="s">
        <v>352</v>
      </c>
      <c r="D89" s="84"/>
      <c r="E89" s="24">
        <v>621300</v>
      </c>
      <c r="F89" s="35">
        <f t="shared" si="1"/>
        <v>501283.61</v>
      </c>
      <c r="G89" s="35">
        <v>501283.61</v>
      </c>
      <c r="H89" s="36" t="s">
        <v>45</v>
      </c>
    </row>
    <row r="90" spans="1:8" ht="85.5" x14ac:dyDescent="0.2">
      <c r="A90" s="22" t="s">
        <v>349</v>
      </c>
      <c r="B90" s="23" t="s">
        <v>180</v>
      </c>
      <c r="C90" s="83" t="s">
        <v>353</v>
      </c>
      <c r="D90" s="84"/>
      <c r="E90" s="24">
        <v>612000</v>
      </c>
      <c r="F90" s="35">
        <f t="shared" si="1"/>
        <v>444461.12</v>
      </c>
      <c r="G90" s="35">
        <v>444461.12</v>
      </c>
      <c r="H90" s="36" t="s">
        <v>45</v>
      </c>
    </row>
    <row r="91" spans="1:8" ht="71.25" x14ac:dyDescent="0.2">
      <c r="A91" s="22" t="s">
        <v>354</v>
      </c>
      <c r="B91" s="23" t="s">
        <v>180</v>
      </c>
      <c r="C91" s="83" t="s">
        <v>355</v>
      </c>
      <c r="D91" s="84"/>
      <c r="E91" s="24">
        <v>40000</v>
      </c>
      <c r="F91" s="35">
        <f t="shared" si="1"/>
        <v>25795</v>
      </c>
      <c r="G91" s="35">
        <v>25795</v>
      </c>
      <c r="H91" s="36" t="s">
        <v>45</v>
      </c>
    </row>
    <row r="92" spans="1:8" ht="71.25" x14ac:dyDescent="0.2">
      <c r="A92" s="22" t="s">
        <v>354</v>
      </c>
      <c r="B92" s="23" t="s">
        <v>180</v>
      </c>
      <c r="C92" s="83" t="s">
        <v>356</v>
      </c>
      <c r="D92" s="84"/>
      <c r="E92" s="24">
        <v>200</v>
      </c>
      <c r="F92" s="35">
        <f t="shared" si="1"/>
        <v>1.5</v>
      </c>
      <c r="G92" s="35">
        <v>1.5</v>
      </c>
      <c r="H92" s="36" t="s">
        <v>45</v>
      </c>
    </row>
    <row r="93" spans="1:8" ht="28.5" x14ac:dyDescent="0.2">
      <c r="A93" s="22" t="s">
        <v>217</v>
      </c>
      <c r="B93" s="23" t="s">
        <v>180</v>
      </c>
      <c r="C93" s="83" t="s">
        <v>218</v>
      </c>
      <c r="D93" s="84"/>
      <c r="E93" s="24">
        <v>377000</v>
      </c>
      <c r="F93" s="35">
        <f t="shared" si="1"/>
        <v>376830.31</v>
      </c>
      <c r="G93" s="35">
        <v>376830.31</v>
      </c>
      <c r="H93" s="36" t="s">
        <v>45</v>
      </c>
    </row>
    <row r="94" spans="1:8" ht="30" x14ac:dyDescent="0.2">
      <c r="A94" s="19" t="s">
        <v>219</v>
      </c>
      <c r="B94" s="20" t="s">
        <v>180</v>
      </c>
      <c r="C94" s="50" t="s">
        <v>220</v>
      </c>
      <c r="D94" s="51"/>
      <c r="E94" s="21">
        <v>377000</v>
      </c>
      <c r="F94" s="33">
        <f t="shared" si="1"/>
        <v>376830.31</v>
      </c>
      <c r="G94" s="33">
        <v>376830.31</v>
      </c>
      <c r="H94" s="34" t="s">
        <v>45</v>
      </c>
    </row>
    <row r="95" spans="1:8" ht="28.5" x14ac:dyDescent="0.2">
      <c r="A95" s="22" t="s">
        <v>219</v>
      </c>
      <c r="B95" s="23" t="s">
        <v>180</v>
      </c>
      <c r="C95" s="83" t="s">
        <v>357</v>
      </c>
      <c r="D95" s="84"/>
      <c r="E95" s="24">
        <v>377000</v>
      </c>
      <c r="F95" s="35">
        <f t="shared" si="1"/>
        <v>376830.31</v>
      </c>
      <c r="G95" s="35">
        <v>376830.31</v>
      </c>
      <c r="H95" s="36" t="s">
        <v>45</v>
      </c>
    </row>
    <row r="96" spans="1:8" ht="114" x14ac:dyDescent="0.2">
      <c r="A96" s="25" t="s">
        <v>358</v>
      </c>
      <c r="B96" s="23" t="s">
        <v>180</v>
      </c>
      <c r="C96" s="83" t="s">
        <v>359</v>
      </c>
      <c r="D96" s="84"/>
      <c r="E96" s="24">
        <v>377000</v>
      </c>
      <c r="F96" s="35">
        <f t="shared" si="1"/>
        <v>376830.31</v>
      </c>
      <c r="G96" s="35">
        <v>376830.31</v>
      </c>
      <c r="H96" s="36" t="s">
        <v>45</v>
      </c>
    </row>
    <row r="97" spans="1:8" ht="28.5" x14ac:dyDescent="0.2">
      <c r="A97" s="22" t="s">
        <v>221</v>
      </c>
      <c r="B97" s="23" t="s">
        <v>180</v>
      </c>
      <c r="C97" s="83" t="s">
        <v>222</v>
      </c>
      <c r="D97" s="84"/>
      <c r="E97" s="24">
        <v>80000</v>
      </c>
      <c r="F97" s="35">
        <f t="shared" si="1"/>
        <v>78007</v>
      </c>
      <c r="G97" s="35">
        <v>78007</v>
      </c>
      <c r="H97" s="36" t="s">
        <v>45</v>
      </c>
    </row>
    <row r="98" spans="1:8" ht="30" x14ac:dyDescent="0.2">
      <c r="A98" s="19" t="s">
        <v>223</v>
      </c>
      <c r="B98" s="20" t="s">
        <v>180</v>
      </c>
      <c r="C98" s="50" t="s">
        <v>224</v>
      </c>
      <c r="D98" s="51"/>
      <c r="E98" s="21">
        <v>80000</v>
      </c>
      <c r="F98" s="33">
        <f t="shared" si="1"/>
        <v>78007</v>
      </c>
      <c r="G98" s="33">
        <v>78007</v>
      </c>
      <c r="H98" s="34" t="s">
        <v>45</v>
      </c>
    </row>
    <row r="99" spans="1:8" ht="28.5" x14ac:dyDescent="0.2">
      <c r="A99" s="22" t="s">
        <v>223</v>
      </c>
      <c r="B99" s="23" t="s">
        <v>180</v>
      </c>
      <c r="C99" s="83" t="s">
        <v>360</v>
      </c>
      <c r="D99" s="84"/>
      <c r="E99" s="24">
        <v>80000</v>
      </c>
      <c r="F99" s="35">
        <f t="shared" si="1"/>
        <v>78007</v>
      </c>
      <c r="G99" s="35">
        <v>78007</v>
      </c>
      <c r="H99" s="36" t="s">
        <v>45</v>
      </c>
    </row>
    <row r="100" spans="1:8" ht="99.75" x14ac:dyDescent="0.2">
      <c r="A100" s="22" t="s">
        <v>361</v>
      </c>
      <c r="B100" s="23" t="s">
        <v>180</v>
      </c>
      <c r="C100" s="83" t="s">
        <v>362</v>
      </c>
      <c r="D100" s="84"/>
      <c r="E100" s="24">
        <v>6100</v>
      </c>
      <c r="F100" s="35">
        <f t="shared" si="1"/>
        <v>6050</v>
      </c>
      <c r="G100" s="35">
        <v>6050</v>
      </c>
      <c r="H100" s="36" t="s">
        <v>45</v>
      </c>
    </row>
    <row r="101" spans="1:8" ht="99.75" x14ac:dyDescent="0.2">
      <c r="A101" s="22" t="s">
        <v>361</v>
      </c>
      <c r="B101" s="23" t="s">
        <v>180</v>
      </c>
      <c r="C101" s="83" t="s">
        <v>363</v>
      </c>
      <c r="D101" s="84"/>
      <c r="E101" s="24">
        <v>73900</v>
      </c>
      <c r="F101" s="35">
        <f t="shared" si="1"/>
        <v>71957</v>
      </c>
      <c r="G101" s="35">
        <v>71957</v>
      </c>
      <c r="H101" s="36" t="s">
        <v>45</v>
      </c>
    </row>
    <row r="102" spans="1:8" ht="28.5" x14ac:dyDescent="0.2">
      <c r="A102" s="22" t="s">
        <v>225</v>
      </c>
      <c r="B102" s="23" t="s">
        <v>180</v>
      </c>
      <c r="C102" s="83" t="s">
        <v>226</v>
      </c>
      <c r="D102" s="84"/>
      <c r="E102" s="24">
        <v>15000</v>
      </c>
      <c r="F102" s="35">
        <f t="shared" si="1"/>
        <v>6890</v>
      </c>
      <c r="G102" s="35">
        <v>6890</v>
      </c>
      <c r="H102" s="36" t="s">
        <v>45</v>
      </c>
    </row>
    <row r="103" spans="1:8" ht="30" x14ac:dyDescent="0.2">
      <c r="A103" s="19" t="s">
        <v>227</v>
      </c>
      <c r="B103" s="20" t="s">
        <v>180</v>
      </c>
      <c r="C103" s="50" t="s">
        <v>228</v>
      </c>
      <c r="D103" s="51"/>
      <c r="E103" s="21">
        <v>15000</v>
      </c>
      <c r="F103" s="33">
        <f t="shared" si="1"/>
        <v>6890</v>
      </c>
      <c r="G103" s="33">
        <v>6890</v>
      </c>
      <c r="H103" s="34" t="s">
        <v>45</v>
      </c>
    </row>
    <row r="104" spans="1:8" ht="28.5" x14ac:dyDescent="0.2">
      <c r="A104" s="22" t="s">
        <v>227</v>
      </c>
      <c r="B104" s="23" t="s">
        <v>180</v>
      </c>
      <c r="C104" s="83" t="s">
        <v>364</v>
      </c>
      <c r="D104" s="84"/>
      <c r="E104" s="24">
        <v>15000</v>
      </c>
      <c r="F104" s="35">
        <f t="shared" si="1"/>
        <v>6890</v>
      </c>
      <c r="G104" s="35">
        <v>6890</v>
      </c>
      <c r="H104" s="36" t="s">
        <v>45</v>
      </c>
    </row>
    <row r="105" spans="1:8" ht="142.5" x14ac:dyDescent="0.2">
      <c r="A105" s="25" t="s">
        <v>365</v>
      </c>
      <c r="B105" s="23" t="s">
        <v>180</v>
      </c>
      <c r="C105" s="83" t="s">
        <v>366</v>
      </c>
      <c r="D105" s="84"/>
      <c r="E105" s="24">
        <v>15000</v>
      </c>
      <c r="F105" s="35">
        <f t="shared" si="1"/>
        <v>6890</v>
      </c>
      <c r="G105" s="35">
        <v>6890</v>
      </c>
      <c r="H105" s="36" t="s">
        <v>45</v>
      </c>
    </row>
    <row r="106" spans="1:8" ht="57" x14ac:dyDescent="0.2">
      <c r="A106" s="22" t="s">
        <v>229</v>
      </c>
      <c r="B106" s="23" t="s">
        <v>180</v>
      </c>
      <c r="C106" s="83" t="s">
        <v>230</v>
      </c>
      <c r="D106" s="84"/>
      <c r="E106" s="24">
        <v>288200</v>
      </c>
      <c r="F106" s="35">
        <f t="shared" si="1"/>
        <v>219300</v>
      </c>
      <c r="G106" s="35">
        <v>219300</v>
      </c>
      <c r="H106" s="36" t="s">
        <v>45</v>
      </c>
    </row>
    <row r="107" spans="1:8" ht="30" x14ac:dyDescent="0.2">
      <c r="A107" s="19" t="s">
        <v>231</v>
      </c>
      <c r="B107" s="20" t="s">
        <v>180</v>
      </c>
      <c r="C107" s="50" t="s">
        <v>232</v>
      </c>
      <c r="D107" s="51"/>
      <c r="E107" s="21">
        <v>288200</v>
      </c>
      <c r="F107" s="33">
        <f t="shared" si="1"/>
        <v>219300</v>
      </c>
      <c r="G107" s="33">
        <v>219300</v>
      </c>
      <c r="H107" s="34" t="s">
        <v>45</v>
      </c>
    </row>
    <row r="108" spans="1:8" ht="28.5" x14ac:dyDescent="0.2">
      <c r="A108" s="22" t="s">
        <v>231</v>
      </c>
      <c r="B108" s="23" t="s">
        <v>180</v>
      </c>
      <c r="C108" s="83" t="s">
        <v>367</v>
      </c>
      <c r="D108" s="84"/>
      <c r="E108" s="24">
        <v>288200</v>
      </c>
      <c r="F108" s="35">
        <f t="shared" si="1"/>
        <v>219300</v>
      </c>
      <c r="G108" s="35">
        <v>219300</v>
      </c>
      <c r="H108" s="36" t="s">
        <v>45</v>
      </c>
    </row>
    <row r="109" spans="1:8" ht="71.25" x14ac:dyDescent="0.2">
      <c r="A109" s="22" t="s">
        <v>368</v>
      </c>
      <c r="B109" s="23" t="s">
        <v>180</v>
      </c>
      <c r="C109" s="83" t="s">
        <v>369</v>
      </c>
      <c r="D109" s="84"/>
      <c r="E109" s="24">
        <v>288200</v>
      </c>
      <c r="F109" s="35">
        <f t="shared" si="1"/>
        <v>219300</v>
      </c>
      <c r="G109" s="35">
        <v>219300</v>
      </c>
      <c r="H109" s="36" t="s">
        <v>45</v>
      </c>
    </row>
    <row r="110" spans="1:8" ht="30" x14ac:dyDescent="0.2">
      <c r="A110" s="19" t="s">
        <v>233</v>
      </c>
      <c r="B110" s="20" t="s">
        <v>234</v>
      </c>
      <c r="C110" s="50" t="s">
        <v>31</v>
      </c>
      <c r="D110" s="51"/>
      <c r="E110" s="21">
        <v>-3469000</v>
      </c>
      <c r="F110" s="33">
        <v>2994623.13</v>
      </c>
      <c r="G110" s="37" t="s">
        <v>31</v>
      </c>
      <c r="H110" s="38" t="s">
        <v>31</v>
      </c>
    </row>
  </sheetData>
  <mergeCells count="108">
    <mergeCell ref="C108:D108"/>
    <mergeCell ref="C109:D109"/>
    <mergeCell ref="C110:D110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2:E2"/>
    <mergeCell ref="A4:A11"/>
    <mergeCell ref="B4:B11"/>
    <mergeCell ref="C4:D11"/>
    <mergeCell ref="E4:E11"/>
    <mergeCell ref="F4:H4"/>
    <mergeCell ref="F5:F9"/>
    <mergeCell ref="G5:G9"/>
    <mergeCell ref="H5:H9"/>
  </mergeCells>
  <conditionalFormatting sqref="F14 F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showGridLines="0" workbookViewId="0">
      <selection activeCell="A36" sqref="A36"/>
    </sheetView>
  </sheetViews>
  <sheetFormatPr defaultRowHeight="12.75" customHeight="1" x14ac:dyDescent="0.2"/>
  <cols>
    <col min="1" max="1" width="48.5703125" style="26" customWidth="1"/>
    <col min="2" max="2" width="5.5703125" style="26" customWidth="1"/>
    <col min="3" max="3" width="38.7109375" style="26" customWidth="1"/>
    <col min="4" max="7" width="20.7109375" style="26" customWidth="1"/>
  </cols>
  <sheetData>
    <row r="1" spans="1:7" ht="11.1" customHeight="1" x14ac:dyDescent="0.2">
      <c r="A1" s="97" t="s">
        <v>235</v>
      </c>
      <c r="B1" s="97"/>
      <c r="C1" s="97"/>
      <c r="D1" s="97"/>
      <c r="E1" s="97"/>
      <c r="F1" s="97"/>
      <c r="G1" s="97"/>
    </row>
    <row r="2" spans="1:7" ht="13.15" customHeight="1" x14ac:dyDescent="0.25">
      <c r="A2" s="54" t="s">
        <v>236</v>
      </c>
      <c r="B2" s="54"/>
      <c r="C2" s="54"/>
      <c r="D2" s="54"/>
      <c r="E2" s="54"/>
      <c r="F2" s="54"/>
      <c r="G2" s="54"/>
    </row>
    <row r="3" spans="1:7" ht="9" customHeight="1" x14ac:dyDescent="0.2">
      <c r="A3" s="7"/>
      <c r="B3" s="39"/>
      <c r="C3" s="4"/>
      <c r="D3" s="8"/>
      <c r="E3" s="8"/>
      <c r="F3" s="8"/>
      <c r="G3" s="4"/>
    </row>
    <row r="4" spans="1:7" ht="13.9" customHeight="1" x14ac:dyDescent="0.2">
      <c r="A4" s="72" t="s">
        <v>22</v>
      </c>
      <c r="B4" s="75" t="s">
        <v>23</v>
      </c>
      <c r="C4" s="66" t="s">
        <v>237</v>
      </c>
      <c r="D4" s="94" t="s">
        <v>25</v>
      </c>
      <c r="E4" s="98" t="s">
        <v>26</v>
      </c>
      <c r="F4" s="99"/>
      <c r="G4" s="100"/>
    </row>
    <row r="5" spans="1:7" ht="4.9000000000000004" customHeight="1" x14ac:dyDescent="0.2">
      <c r="A5" s="73"/>
      <c r="B5" s="76"/>
      <c r="C5" s="68"/>
      <c r="D5" s="89"/>
      <c r="E5" s="88" t="s">
        <v>174</v>
      </c>
      <c r="F5" s="88" t="s">
        <v>238</v>
      </c>
      <c r="G5" s="90" t="s">
        <v>176</v>
      </c>
    </row>
    <row r="6" spans="1:7" ht="6" customHeight="1" x14ac:dyDescent="0.2">
      <c r="A6" s="73"/>
      <c r="B6" s="76"/>
      <c r="C6" s="68"/>
      <c r="D6" s="89"/>
      <c r="E6" s="89"/>
      <c r="F6" s="89"/>
      <c r="G6" s="58"/>
    </row>
    <row r="7" spans="1:7" ht="4.9000000000000004" customHeight="1" x14ac:dyDescent="0.2">
      <c r="A7" s="73"/>
      <c r="B7" s="76"/>
      <c r="C7" s="68"/>
      <c r="D7" s="89"/>
      <c r="E7" s="89"/>
      <c r="F7" s="89"/>
      <c r="G7" s="58"/>
    </row>
    <row r="8" spans="1:7" ht="6" customHeight="1" x14ac:dyDescent="0.2">
      <c r="A8" s="73"/>
      <c r="B8" s="76"/>
      <c r="C8" s="68"/>
      <c r="D8" s="89"/>
      <c r="E8" s="89"/>
      <c r="F8" s="89"/>
      <c r="G8" s="58"/>
    </row>
    <row r="9" spans="1:7" ht="6" customHeight="1" x14ac:dyDescent="0.2">
      <c r="A9" s="73"/>
      <c r="B9" s="76"/>
      <c r="C9" s="68"/>
      <c r="D9" s="89"/>
      <c r="E9" s="89"/>
      <c r="F9" s="89"/>
      <c r="G9" s="58"/>
    </row>
    <row r="10" spans="1:7" ht="47.25" customHeight="1" x14ac:dyDescent="0.2">
      <c r="A10" s="74"/>
      <c r="B10" s="77"/>
      <c r="C10" s="70"/>
      <c r="D10" s="95"/>
      <c r="E10" s="95"/>
      <c r="F10" s="95"/>
      <c r="G10" s="59"/>
    </row>
    <row r="11" spans="1:7" ht="13.5" customHeight="1" x14ac:dyDescent="0.2">
      <c r="A11" s="16">
        <v>1</v>
      </c>
      <c r="B11" s="17">
        <v>2</v>
      </c>
      <c r="C11" s="40">
        <v>3</v>
      </c>
      <c r="D11" s="31" t="s">
        <v>27</v>
      </c>
      <c r="E11" s="32" t="s">
        <v>28</v>
      </c>
      <c r="F11" s="32" t="s">
        <v>177</v>
      </c>
      <c r="G11" s="18" t="s">
        <v>178</v>
      </c>
    </row>
    <row r="12" spans="1:7" ht="30" x14ac:dyDescent="0.2">
      <c r="A12" s="19" t="s">
        <v>239</v>
      </c>
      <c r="B12" s="20" t="s">
        <v>240</v>
      </c>
      <c r="C12" s="20" t="s">
        <v>31</v>
      </c>
      <c r="D12" s="21">
        <v>3469000</v>
      </c>
      <c r="E12" s="21">
        <f>E18</f>
        <v>-2994623.1300000027</v>
      </c>
      <c r="F12" s="21">
        <f>F18</f>
        <v>-2994623.1300000027</v>
      </c>
      <c r="G12" s="21" t="s">
        <v>45</v>
      </c>
    </row>
    <row r="13" spans="1:7" ht="14.25" x14ac:dyDescent="0.2">
      <c r="A13" s="22" t="s">
        <v>241</v>
      </c>
      <c r="B13" s="23"/>
      <c r="C13" s="23"/>
      <c r="D13" s="24"/>
      <c r="E13" s="24"/>
      <c r="F13" s="24"/>
      <c r="G13" s="24"/>
    </row>
    <row r="14" spans="1:7" ht="30" x14ac:dyDescent="0.2">
      <c r="A14" s="19" t="s">
        <v>242</v>
      </c>
      <c r="B14" s="20" t="s">
        <v>243</v>
      </c>
      <c r="C14" s="20" t="s">
        <v>31</v>
      </c>
      <c r="D14" s="21" t="s">
        <v>45</v>
      </c>
      <c r="E14" s="21" t="s">
        <v>45</v>
      </c>
      <c r="F14" s="21" t="s">
        <v>45</v>
      </c>
      <c r="G14" s="21"/>
    </row>
    <row r="15" spans="1:7" ht="14.25" x14ac:dyDescent="0.2">
      <c r="A15" s="22" t="s">
        <v>244</v>
      </c>
      <c r="B15" s="23"/>
      <c r="C15" s="23"/>
      <c r="D15" s="24"/>
      <c r="E15" s="24"/>
      <c r="F15" s="24"/>
      <c r="G15" s="24"/>
    </row>
    <row r="16" spans="1:7" ht="30" x14ac:dyDescent="0.2">
      <c r="A16" s="19" t="s">
        <v>245</v>
      </c>
      <c r="B16" s="20" t="s">
        <v>246</v>
      </c>
      <c r="C16" s="20" t="s">
        <v>31</v>
      </c>
      <c r="D16" s="21" t="s">
        <v>45</v>
      </c>
      <c r="E16" s="21" t="s">
        <v>45</v>
      </c>
      <c r="F16" s="21" t="s">
        <v>45</v>
      </c>
      <c r="G16" s="21"/>
    </row>
    <row r="17" spans="1:7" ht="14.25" x14ac:dyDescent="0.2">
      <c r="A17" s="22" t="s">
        <v>244</v>
      </c>
      <c r="B17" s="23"/>
      <c r="C17" s="23"/>
      <c r="D17" s="24"/>
      <c r="E17" s="24"/>
      <c r="F17" s="24"/>
      <c r="G17" s="24"/>
    </row>
    <row r="18" spans="1:7" ht="30" x14ac:dyDescent="0.2">
      <c r="A18" s="19" t="s">
        <v>247</v>
      </c>
      <c r="B18" s="20" t="s">
        <v>248</v>
      </c>
      <c r="C18" s="20"/>
      <c r="D18" s="21">
        <v>3469000</v>
      </c>
      <c r="E18" s="21">
        <f>E20+E22</f>
        <v>-2994623.1300000027</v>
      </c>
      <c r="F18" s="21">
        <f>F20+F22</f>
        <v>-2994623.1300000027</v>
      </c>
      <c r="G18" s="21" t="s">
        <v>45</v>
      </c>
    </row>
    <row r="19" spans="1:7" ht="15" x14ac:dyDescent="0.2">
      <c r="A19" s="19" t="s">
        <v>249</v>
      </c>
      <c r="B19" s="20" t="s">
        <v>250</v>
      </c>
      <c r="C19" s="20"/>
      <c r="D19" s="21">
        <v>-28501800</v>
      </c>
      <c r="E19" s="21">
        <v>-30653842.850000001</v>
      </c>
      <c r="F19" s="21">
        <v>-30653842.850000001</v>
      </c>
      <c r="G19" s="21" t="s">
        <v>45</v>
      </c>
    </row>
    <row r="20" spans="1:7" ht="28.5" x14ac:dyDescent="0.2">
      <c r="A20" s="22" t="s">
        <v>251</v>
      </c>
      <c r="B20" s="23" t="s">
        <v>250</v>
      </c>
      <c r="C20" s="23" t="s">
        <v>252</v>
      </c>
      <c r="D20" s="24">
        <v>-28501800</v>
      </c>
      <c r="E20" s="24">
        <v>-30653842.850000001</v>
      </c>
      <c r="F20" s="24">
        <v>-30653842.850000001</v>
      </c>
      <c r="G20" s="24" t="s">
        <v>45</v>
      </c>
    </row>
    <row r="21" spans="1:7" ht="15" x14ac:dyDescent="0.2">
      <c r="A21" s="19" t="s">
        <v>253</v>
      </c>
      <c r="B21" s="20" t="s">
        <v>254</v>
      </c>
      <c r="C21" s="20"/>
      <c r="D21" s="21">
        <v>31970800</v>
      </c>
      <c r="E21" s="21">
        <v>27659219.719999999</v>
      </c>
      <c r="F21" s="21">
        <v>27659219.719999999</v>
      </c>
      <c r="G21" s="21" t="s">
        <v>45</v>
      </c>
    </row>
    <row r="22" spans="1:7" ht="28.5" x14ac:dyDescent="0.2">
      <c r="A22" s="22" t="s">
        <v>255</v>
      </c>
      <c r="B22" s="23" t="s">
        <v>254</v>
      </c>
      <c r="C22" s="23" t="s">
        <v>256</v>
      </c>
      <c r="D22" s="24">
        <v>31970800</v>
      </c>
      <c r="E22" s="24">
        <v>27659219.719999999</v>
      </c>
      <c r="F22" s="24">
        <v>27659219.719999999</v>
      </c>
      <c r="G22" s="24" t="s">
        <v>45</v>
      </c>
    </row>
    <row r="23" spans="1:7" ht="30" x14ac:dyDescent="0.2">
      <c r="A23" s="19" t="s">
        <v>257</v>
      </c>
      <c r="B23" s="20" t="s">
        <v>258</v>
      </c>
      <c r="C23" s="20" t="s">
        <v>31</v>
      </c>
      <c r="D23" s="21" t="s">
        <v>31</v>
      </c>
      <c r="E23" s="21" t="str">
        <f>IF(IF(F23="-",0,F23)=0,"-",IF(F23="-",0,F23))</f>
        <v>-</v>
      </c>
      <c r="F23" s="21" t="s">
        <v>45</v>
      </c>
      <c r="G23" s="21" t="s">
        <v>31</v>
      </c>
    </row>
    <row r="24" spans="1:7" ht="28.5" x14ac:dyDescent="0.2">
      <c r="A24" s="22" t="s">
        <v>259</v>
      </c>
      <c r="B24" s="23" t="s">
        <v>260</v>
      </c>
      <c r="C24" s="23" t="s">
        <v>31</v>
      </c>
      <c r="D24" s="24" t="s">
        <v>31</v>
      </c>
      <c r="E24" s="24" t="str">
        <f>IF(IF(F24="-",0,F24)=0,"-",IF(F24="-",0,F24))</f>
        <v>-</v>
      </c>
      <c r="F24" s="24" t="s">
        <v>45</v>
      </c>
      <c r="G24" s="24" t="s">
        <v>31</v>
      </c>
    </row>
    <row r="25" spans="1:7" ht="28.5" x14ac:dyDescent="0.2">
      <c r="A25" s="22" t="s">
        <v>261</v>
      </c>
      <c r="B25" s="23" t="s">
        <v>262</v>
      </c>
      <c r="C25" s="23" t="s">
        <v>31</v>
      </c>
      <c r="D25" s="24" t="s">
        <v>31</v>
      </c>
      <c r="E25" s="24" t="str">
        <f>IF(IF(F25="-",0,F25)=0,"-",IF(F25="-",0,F25))</f>
        <v>-</v>
      </c>
      <c r="F25" s="24" t="s">
        <v>45</v>
      </c>
      <c r="G25" s="24" t="s">
        <v>31</v>
      </c>
    </row>
    <row r="26" spans="1:7" ht="12.75" customHeight="1" x14ac:dyDescent="0.2">
      <c r="A26" s="41"/>
      <c r="B26" s="42"/>
      <c r="C26" s="42"/>
      <c r="D26" s="43"/>
      <c r="E26" s="43"/>
      <c r="F26" s="43"/>
      <c r="G26" s="43"/>
    </row>
    <row r="27" spans="1:7" ht="14.25" x14ac:dyDescent="0.2"/>
    <row r="28" spans="1:7" ht="32.25" customHeight="1" x14ac:dyDescent="0.2">
      <c r="A28" s="96" t="s">
        <v>267</v>
      </c>
      <c r="B28" s="96"/>
      <c r="C28" s="96"/>
      <c r="D28" s="44"/>
      <c r="E28" s="45"/>
      <c r="F28" s="46"/>
      <c r="G28" s="45" t="s">
        <v>268</v>
      </c>
    </row>
    <row r="29" spans="1:7" ht="12.75" customHeight="1" x14ac:dyDescent="0.2">
      <c r="A29" s="46"/>
      <c r="B29" s="46"/>
      <c r="C29" s="45"/>
      <c r="D29" s="46"/>
      <c r="E29" s="46"/>
      <c r="F29" s="46"/>
      <c r="G29" s="45"/>
    </row>
    <row r="30" spans="1:7" ht="9.9499999999999993" customHeight="1" x14ac:dyDescent="0.2">
      <c r="A30" s="46"/>
      <c r="B30" s="46"/>
      <c r="C30" s="46"/>
      <c r="D30" s="46"/>
      <c r="E30" s="46"/>
      <c r="F30" s="46"/>
      <c r="G30" s="45"/>
    </row>
    <row r="31" spans="1:7" ht="21" customHeight="1" x14ac:dyDescent="0.2">
      <c r="A31" s="96" t="s">
        <v>265</v>
      </c>
      <c r="B31" s="96"/>
      <c r="C31" s="96"/>
      <c r="D31" s="44"/>
      <c r="E31" s="44"/>
      <c r="F31" s="46"/>
      <c r="G31" s="47" t="s">
        <v>266</v>
      </c>
    </row>
    <row r="32" spans="1:7" ht="12.75" customHeight="1" x14ac:dyDescent="0.2">
      <c r="A32" s="46"/>
      <c r="B32" s="46"/>
      <c r="C32" s="46"/>
      <c r="D32" s="46"/>
      <c r="E32" s="46"/>
      <c r="F32" s="46"/>
      <c r="G32" s="46"/>
    </row>
    <row r="33" spans="1:7" ht="12.75" customHeight="1" x14ac:dyDescent="0.2">
      <c r="A33" s="46"/>
      <c r="B33" s="46"/>
      <c r="C33" s="46"/>
      <c r="D33" s="46"/>
      <c r="E33" s="46"/>
      <c r="F33" s="46"/>
      <c r="G33" s="46"/>
    </row>
    <row r="34" spans="1:7" ht="12.75" customHeight="1" x14ac:dyDescent="0.2">
      <c r="A34" s="46"/>
      <c r="B34" s="46"/>
      <c r="C34" s="46"/>
      <c r="D34" s="46"/>
      <c r="E34" s="46"/>
      <c r="F34" s="46"/>
      <c r="G34" s="46"/>
    </row>
    <row r="35" spans="1:7" ht="12.75" customHeight="1" x14ac:dyDescent="0.2">
      <c r="A35" s="45" t="s">
        <v>269</v>
      </c>
      <c r="B35" s="46"/>
      <c r="C35" s="46"/>
      <c r="D35" s="46"/>
      <c r="E35" s="46"/>
      <c r="F35" s="46"/>
      <c r="G35" s="46"/>
    </row>
    <row r="36" spans="1:7" ht="12.75" customHeight="1" x14ac:dyDescent="0.2">
      <c r="A36"/>
      <c r="B36"/>
      <c r="C36"/>
      <c r="D36"/>
      <c r="E36"/>
      <c r="F36"/>
      <c r="G36"/>
    </row>
    <row r="37" spans="1:7" ht="12.75" customHeight="1" x14ac:dyDescent="0.2">
      <c r="A37"/>
      <c r="B37"/>
      <c r="C37"/>
      <c r="D37"/>
      <c r="E37"/>
      <c r="F37"/>
      <c r="G37"/>
    </row>
  </sheetData>
  <mergeCells count="12">
    <mergeCell ref="A28:C28"/>
    <mergeCell ref="A31:C31"/>
    <mergeCell ref="A2:G2"/>
    <mergeCell ref="A1:G1"/>
    <mergeCell ref="A4:A10"/>
    <mergeCell ref="B4:B10"/>
    <mergeCell ref="D4:D10"/>
    <mergeCell ref="C4:C10"/>
    <mergeCell ref="E4:G4"/>
    <mergeCell ref="E5:E10"/>
    <mergeCell ref="F5:F10"/>
    <mergeCell ref="G5:G10"/>
  </mergeCells>
  <conditionalFormatting sqref="G13 G15:G16 E13 E15">
    <cfRule type="cellIs" priority="3" stopIfTrue="1" operator="equal">
      <formula>0</formula>
    </cfRule>
  </conditionalFormatting>
  <conditionalFormatting sqref="G17 E17">
    <cfRule type="cellIs" priority="4" stopIfTrue="1" operator="equal">
      <formula>0</formula>
    </cfRule>
  </conditionalFormatting>
  <conditionalFormatting sqref="G50 E50">
    <cfRule type="cellIs" priority="5" stopIfTrue="1" operator="equal">
      <formula>0</formula>
    </cfRule>
  </conditionalFormatting>
  <conditionalFormatting sqref="G52 E52">
    <cfRule type="cellIs" priority="6" stopIfTrue="1" operator="equal">
      <formula>0</formula>
    </cfRule>
  </conditionalFormatting>
  <conditionalFormatting sqref="F13 F15">
    <cfRule type="cellIs" priority="1" stopIfTrue="1" operator="equal">
      <formula>0</formula>
    </cfRule>
  </conditionalFormatting>
  <conditionalFormatting sqref="F17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263</v>
      </c>
      <c r="B1" t="s">
        <v>34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23</vt:i4>
      </vt:variant>
    </vt:vector>
  </HeadingPairs>
  <TitlesOfParts>
    <vt:vector size="27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Источники!LAST_CELL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rep:2.55.0.116</dc:description>
  <cp:lastModifiedBy>Пользователь Windows</cp:lastModifiedBy>
  <cp:lastPrinted>2023-03-12T11:26:24Z</cp:lastPrinted>
  <dcterms:created xsi:type="dcterms:W3CDTF">2023-03-12T11:25:46Z</dcterms:created>
  <dcterms:modified xsi:type="dcterms:W3CDTF">2023-03-16T08:54:27Z</dcterms:modified>
</cp:coreProperties>
</file>